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vetlana.frolovichev\Desktop\18.2\"/>
    </mc:Choice>
  </mc:AlternateContent>
  <bookViews>
    <workbookView xWindow="0" yWindow="0" windowWidth="25200" windowHeight="14115"/>
  </bookViews>
  <sheets>
    <sheet name="1.Ведомость" sheetId="9" r:id="rId1"/>
    <sheet name="SourceOb.1" sheetId="8" state="hidden" r:id="rId2"/>
    <sheet name="Source" sheetId="1" state="hidden" r:id="rId3"/>
    <sheet name="SourceObSm" sheetId="2" state="hidden" r:id="rId4"/>
    <sheet name="SmtRes" sheetId="3" state="hidden" r:id="rId5"/>
    <sheet name="EtalonRes" sheetId="4" state="hidden" r:id="rId6"/>
    <sheet name="SrcPoprs" sheetId="5" state="hidden" r:id="rId7"/>
    <sheet name="SrcKA" sheetId="6" state="hidden" r:id="rId8"/>
  </sheets>
  <definedNames>
    <definedName name="_xlnm.Print_Titles" localSheetId="0">'1.Ведомость'!$20:$20</definedName>
    <definedName name="_xlnm.Print_Area" localSheetId="0">'1.Ведомость'!$A$1:$D$44</definedName>
  </definedNames>
  <calcPr calcId="162913" iterate="1"/>
</workbook>
</file>

<file path=xl/calcChain.xml><?xml version="1.0" encoding="utf-8"?>
<calcChain xmlns="http://schemas.openxmlformats.org/spreadsheetml/2006/main">
  <c r="BZ40" i="9" l="1"/>
  <c r="BZ37" i="9"/>
  <c r="D34" i="9"/>
  <c r="H35" i="1"/>
  <c r="D33" i="9"/>
  <c r="H34" i="1"/>
  <c r="D32" i="9"/>
  <c r="H33" i="1"/>
  <c r="D31" i="9"/>
  <c r="H32" i="1"/>
  <c r="D30" i="9"/>
  <c r="H31" i="1"/>
  <c r="D29" i="9"/>
  <c r="H30" i="1"/>
  <c r="D28" i="9"/>
  <c r="H29" i="1"/>
  <c r="D27" i="9"/>
  <c r="H28" i="1"/>
  <c r="D26" i="9"/>
  <c r="H27" i="1"/>
  <c r="D25" i="9"/>
  <c r="H26" i="1"/>
  <c r="BX22" i="9"/>
  <c r="BT13" i="9"/>
  <c r="BT12" i="9"/>
  <c r="BT11" i="9"/>
  <c r="BT9" i="9"/>
  <c r="BR6" i="9"/>
  <c r="BR5" i="9"/>
  <c r="BR4" i="9"/>
  <c r="BR3" i="9"/>
  <c r="A1" i="4" l="1"/>
  <c r="A2" i="4"/>
  <c r="A3" i="4"/>
  <c r="A4" i="4"/>
  <c r="A5" i="4"/>
  <c r="A6" i="4"/>
  <c r="A7" i="4"/>
  <c r="A8" i="4"/>
  <c r="A9" i="4"/>
  <c r="A10" i="4"/>
  <c r="A11" i="4"/>
  <c r="A12" i="4"/>
  <c r="A13" i="4"/>
  <c r="A14" i="4"/>
  <c r="A1" i="3"/>
  <c r="Y1" i="3"/>
  <c r="CV1" i="3" s="1"/>
  <c r="CU1" i="3"/>
  <c r="CX1" i="3"/>
  <c r="DG1" i="3" s="1"/>
  <c r="CY1" i="3"/>
  <c r="CZ1" i="3"/>
  <c r="DA1" i="3"/>
  <c r="DB1" i="3"/>
  <c r="DC1" i="3"/>
  <c r="DF1" i="3"/>
  <c r="DH1" i="3"/>
  <c r="A2" i="3"/>
  <c r="Y2" i="3"/>
  <c r="CX2" i="3" s="1"/>
  <c r="CY2" i="3"/>
  <c r="CZ2" i="3"/>
  <c r="DA2" i="3"/>
  <c r="DB2" i="3"/>
  <c r="DC2" i="3"/>
  <c r="A3" i="3"/>
  <c r="Y3" i="3"/>
  <c r="CX3" i="3" s="1"/>
  <c r="CW3" i="3"/>
  <c r="CY3" i="3"/>
  <c r="CZ3" i="3"/>
  <c r="DB3" i="3" s="1"/>
  <c r="DA3" i="3"/>
  <c r="DC3" i="3"/>
  <c r="A4" i="3"/>
  <c r="Y4" i="3"/>
  <c r="CW4" i="3"/>
  <c r="CX4" i="3"/>
  <c r="DF4" i="3" s="1"/>
  <c r="CY4" i="3"/>
  <c r="CZ4" i="3"/>
  <c r="DA4" i="3"/>
  <c r="DB4" i="3"/>
  <c r="DC4" i="3"/>
  <c r="DG4" i="3"/>
  <c r="DJ4" i="3" s="1"/>
  <c r="DH4" i="3"/>
  <c r="DI4" i="3"/>
  <c r="A5" i="3"/>
  <c r="Y5" i="3"/>
  <c r="CX5" i="3"/>
  <c r="DI5" i="3" s="1"/>
  <c r="CY5" i="3"/>
  <c r="CZ5" i="3"/>
  <c r="DB5" i="3" s="1"/>
  <c r="DA5" i="3"/>
  <c r="DC5" i="3"/>
  <c r="DF5" i="3"/>
  <c r="DJ5" i="3" s="1"/>
  <c r="DH5" i="3"/>
  <c r="A6" i="3"/>
  <c r="Y6" i="3"/>
  <c r="CX6" i="3" s="1"/>
  <c r="CY6" i="3"/>
  <c r="CZ6" i="3"/>
  <c r="DB6" i="3" s="1"/>
  <c r="DA6" i="3"/>
  <c r="DC6" i="3"/>
  <c r="A7" i="3"/>
  <c r="Y7" i="3"/>
  <c r="CX7" i="3"/>
  <c r="DG7" i="3" s="1"/>
  <c r="CY7" i="3"/>
  <c r="CZ7" i="3"/>
  <c r="DA7" i="3"/>
  <c r="DB7" i="3"/>
  <c r="DC7" i="3"/>
  <c r="DF7" i="3"/>
  <c r="DJ7" i="3" s="1"/>
  <c r="DH7" i="3"/>
  <c r="A8" i="3"/>
  <c r="Y8" i="3"/>
  <c r="CX8" i="3" s="1"/>
  <c r="CY8" i="3"/>
  <c r="CZ8" i="3"/>
  <c r="DA8" i="3"/>
  <c r="DB8" i="3"/>
  <c r="DC8" i="3"/>
  <c r="A9" i="3"/>
  <c r="Y9" i="3"/>
  <c r="CX9" i="3" s="1"/>
  <c r="CY9" i="3"/>
  <c r="CZ9" i="3"/>
  <c r="DB9" i="3" s="1"/>
  <c r="DA9" i="3"/>
  <c r="DC9" i="3"/>
  <c r="A10" i="3"/>
  <c r="Y10" i="3"/>
  <c r="CX10" i="3" s="1"/>
  <c r="CY10" i="3"/>
  <c r="CZ10" i="3"/>
  <c r="DB10" i="3" s="1"/>
  <c r="DA10" i="3"/>
  <c r="DC10" i="3"/>
  <c r="A11" i="3"/>
  <c r="Y11" i="3"/>
  <c r="CX11" i="3"/>
  <c r="DF11" i="3" s="1"/>
  <c r="DJ11" i="3" s="1"/>
  <c r="CY11" i="3"/>
  <c r="CZ11" i="3"/>
  <c r="DB11" i="3" s="1"/>
  <c r="DA11" i="3"/>
  <c r="DC11" i="3"/>
  <c r="DH11" i="3"/>
  <c r="A12" i="3"/>
  <c r="Y12" i="3"/>
  <c r="CX12" i="3" s="1"/>
  <c r="CY12" i="3"/>
  <c r="CZ12" i="3"/>
  <c r="DA12" i="3"/>
  <c r="DB12" i="3"/>
  <c r="DC12" i="3"/>
  <c r="A13" i="3"/>
  <c r="Y13" i="3"/>
  <c r="CX13" i="3"/>
  <c r="DI13" i="3" s="1"/>
  <c r="CY13" i="3"/>
  <c r="CZ13" i="3"/>
  <c r="DB13" i="3" s="1"/>
  <c r="DA13" i="3"/>
  <c r="DC13" i="3"/>
  <c r="DF13" i="3"/>
  <c r="DJ13" i="3" s="1"/>
  <c r="DH13" i="3"/>
  <c r="A14" i="3"/>
  <c r="Y14" i="3"/>
  <c r="CX14" i="3" s="1"/>
  <c r="CY14" i="3"/>
  <c r="CZ14" i="3"/>
  <c r="DB14" i="3" s="1"/>
  <c r="DA14" i="3"/>
  <c r="DC14" i="3"/>
  <c r="DI14" i="3"/>
  <c r="A15" i="3"/>
  <c r="Y15" i="3"/>
  <c r="CX15" i="3"/>
  <c r="DG15" i="3" s="1"/>
  <c r="CY15" i="3"/>
  <c r="CZ15" i="3"/>
  <c r="DA15" i="3"/>
  <c r="DB15" i="3"/>
  <c r="DC15" i="3"/>
  <c r="DF15" i="3"/>
  <c r="DJ15" i="3" s="1"/>
  <c r="DH15" i="3"/>
  <c r="A16" i="3"/>
  <c r="Y16" i="3"/>
  <c r="CU16" i="3"/>
  <c r="CY16" i="3"/>
  <c r="CZ16" i="3"/>
  <c r="DB16" i="3" s="1"/>
  <c r="DA16" i="3"/>
  <c r="DC16" i="3"/>
  <c r="A17" i="3"/>
  <c r="Y17" i="3"/>
  <c r="CW17" i="3"/>
  <c r="CX17" i="3"/>
  <c r="DF17" i="3" s="1"/>
  <c r="CY17" i="3"/>
  <c r="CZ17" i="3"/>
  <c r="DA17" i="3"/>
  <c r="DB17" i="3"/>
  <c r="DC17" i="3"/>
  <c r="DG17" i="3"/>
  <c r="DJ17" i="3" s="1"/>
  <c r="DH17" i="3"/>
  <c r="DI17" i="3"/>
  <c r="A18" i="3"/>
  <c r="Y18" i="3"/>
  <c r="CX18" i="3" s="1"/>
  <c r="CY18" i="3"/>
  <c r="CZ18" i="3"/>
  <c r="DB18" i="3" s="1"/>
  <c r="DA18" i="3"/>
  <c r="DC18" i="3"/>
  <c r="A19" i="3"/>
  <c r="Y19" i="3"/>
  <c r="CX19" i="3" s="1"/>
  <c r="CY19" i="3"/>
  <c r="CZ19" i="3"/>
  <c r="DB19" i="3" s="1"/>
  <c r="DA19" i="3"/>
  <c r="DC19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C25" i="1"/>
  <c r="D25" i="1"/>
  <c r="AC25" i="1"/>
  <c r="AE25" i="1"/>
  <c r="AD25" i="1" s="1"/>
  <c r="CR25" i="1" s="1"/>
  <c r="Q25" i="1" s="1"/>
  <c r="AF25" i="1"/>
  <c r="CT25" i="1" s="1"/>
  <c r="S25" i="1" s="1"/>
  <c r="AG25" i="1"/>
  <c r="CU25" i="1" s="1"/>
  <c r="T25" i="1" s="1"/>
  <c r="AH25" i="1"/>
  <c r="AI25" i="1"/>
  <c r="CW25" i="1" s="1"/>
  <c r="V25" i="1" s="1"/>
  <c r="AJ25" i="1"/>
  <c r="CV25" i="1"/>
  <c r="U25" i="1" s="1"/>
  <c r="CX25" i="1"/>
  <c r="W25" i="1" s="1"/>
  <c r="GL25" i="1"/>
  <c r="GO25" i="1"/>
  <c r="GP25" i="1"/>
  <c r="GV25" i="1"/>
  <c r="HC25" i="1" s="1"/>
  <c r="GX25" i="1" s="1"/>
  <c r="I26" i="1"/>
  <c r="S26" i="1"/>
  <c r="AC26" i="1"/>
  <c r="AE26" i="1"/>
  <c r="AD26" i="1" s="1"/>
  <c r="CR26" i="1" s="1"/>
  <c r="Q26" i="1" s="1"/>
  <c r="AF26" i="1"/>
  <c r="CT26" i="1" s="1"/>
  <c r="AG26" i="1"/>
  <c r="AH26" i="1"/>
  <c r="AI26" i="1"/>
  <c r="CW26" i="1" s="1"/>
  <c r="V26" i="1" s="1"/>
  <c r="AJ26" i="1"/>
  <c r="CS26" i="1"/>
  <c r="R26" i="1" s="1"/>
  <c r="CU26" i="1"/>
  <c r="T26" i="1" s="1"/>
  <c r="CV26" i="1"/>
  <c r="U26" i="1" s="1"/>
  <c r="CX26" i="1"/>
  <c r="W26" i="1" s="1"/>
  <c r="GL26" i="1"/>
  <c r="GO26" i="1"/>
  <c r="GP26" i="1"/>
  <c r="GV26" i="1"/>
  <c r="HC26" i="1" s="1"/>
  <c r="GX26" i="1" s="1"/>
  <c r="I27" i="1"/>
  <c r="AC27" i="1"/>
  <c r="AE27" i="1"/>
  <c r="AD27" i="1" s="1"/>
  <c r="CR27" i="1" s="1"/>
  <c r="Q27" i="1" s="1"/>
  <c r="AF27" i="1"/>
  <c r="CT27" i="1" s="1"/>
  <c r="S27" i="1" s="1"/>
  <c r="AG27" i="1"/>
  <c r="AH27" i="1"/>
  <c r="AI27" i="1"/>
  <c r="CW27" i="1" s="1"/>
  <c r="V27" i="1" s="1"/>
  <c r="AJ27" i="1"/>
  <c r="CS27" i="1"/>
  <c r="R27" i="1" s="1"/>
  <c r="CU27" i="1"/>
  <c r="T27" i="1" s="1"/>
  <c r="CV27" i="1"/>
  <c r="U27" i="1" s="1"/>
  <c r="CX27" i="1"/>
  <c r="W27" i="1" s="1"/>
  <c r="GL27" i="1"/>
  <c r="GO27" i="1"/>
  <c r="GP27" i="1"/>
  <c r="GV27" i="1"/>
  <c r="HC27" i="1" s="1"/>
  <c r="GX27" i="1" s="1"/>
  <c r="I28" i="1"/>
  <c r="S28" i="1"/>
  <c r="AC28" i="1"/>
  <c r="AE28" i="1"/>
  <c r="AD28" i="1" s="1"/>
  <c r="CR28" i="1" s="1"/>
  <c r="Q28" i="1" s="1"/>
  <c r="AF28" i="1"/>
  <c r="CT28" i="1" s="1"/>
  <c r="AG28" i="1"/>
  <c r="AH28" i="1"/>
  <c r="AI28" i="1"/>
  <c r="CW28" i="1" s="1"/>
  <c r="V28" i="1" s="1"/>
  <c r="AJ28" i="1"/>
  <c r="CS28" i="1"/>
  <c r="R28" i="1" s="1"/>
  <c r="CU28" i="1"/>
  <c r="T28" i="1" s="1"/>
  <c r="CV28" i="1"/>
  <c r="U28" i="1" s="1"/>
  <c r="CX28" i="1"/>
  <c r="W28" i="1" s="1"/>
  <c r="GL28" i="1"/>
  <c r="GO28" i="1"/>
  <c r="GP28" i="1"/>
  <c r="GV28" i="1"/>
  <c r="HC28" i="1" s="1"/>
  <c r="GX28" i="1" s="1"/>
  <c r="I29" i="1"/>
  <c r="AC29" i="1"/>
  <c r="AE29" i="1"/>
  <c r="AD29" i="1" s="1"/>
  <c r="CR29" i="1" s="1"/>
  <c r="Q29" i="1" s="1"/>
  <c r="AF29" i="1"/>
  <c r="CT29" i="1" s="1"/>
  <c r="S29" i="1" s="1"/>
  <c r="AG29" i="1"/>
  <c r="AH29" i="1"/>
  <c r="AI29" i="1"/>
  <c r="CW29" i="1" s="1"/>
  <c r="V29" i="1" s="1"/>
  <c r="AJ29" i="1"/>
  <c r="CS29" i="1"/>
  <c r="R29" i="1" s="1"/>
  <c r="CU29" i="1"/>
  <c r="T29" i="1" s="1"/>
  <c r="CV29" i="1"/>
  <c r="U29" i="1" s="1"/>
  <c r="CX29" i="1"/>
  <c r="W29" i="1" s="1"/>
  <c r="GL29" i="1"/>
  <c r="GO29" i="1"/>
  <c r="GP29" i="1"/>
  <c r="GV29" i="1"/>
  <c r="HC29" i="1" s="1"/>
  <c r="GX29" i="1" s="1"/>
  <c r="I30" i="1"/>
  <c r="Q30" i="1"/>
  <c r="S30" i="1"/>
  <c r="AC30" i="1"/>
  <c r="AE30" i="1"/>
  <c r="AD30" i="1" s="1"/>
  <c r="CR30" i="1" s="1"/>
  <c r="AF30" i="1"/>
  <c r="CT30" i="1" s="1"/>
  <c r="AG30" i="1"/>
  <c r="AH30" i="1"/>
  <c r="AI30" i="1"/>
  <c r="CW30" i="1" s="1"/>
  <c r="V30" i="1" s="1"/>
  <c r="AJ30" i="1"/>
  <c r="CS30" i="1"/>
  <c r="R30" i="1" s="1"/>
  <c r="CU30" i="1"/>
  <c r="T30" i="1" s="1"/>
  <c r="CV30" i="1"/>
  <c r="U30" i="1" s="1"/>
  <c r="CX30" i="1"/>
  <c r="W30" i="1" s="1"/>
  <c r="GL30" i="1"/>
  <c r="GO30" i="1"/>
  <c r="GP30" i="1"/>
  <c r="GV30" i="1"/>
  <c r="HC30" i="1" s="1"/>
  <c r="GX30" i="1" s="1"/>
  <c r="HG30" i="1"/>
  <c r="I31" i="1"/>
  <c r="P31" i="1"/>
  <c r="U31" i="1"/>
  <c r="AC31" i="1"/>
  <c r="AE31" i="1"/>
  <c r="AF31" i="1"/>
  <c r="AG31" i="1"/>
  <c r="AH31" i="1"/>
  <c r="CV31" i="1" s="1"/>
  <c r="AI31" i="1"/>
  <c r="AJ31" i="1"/>
  <c r="CX31" i="1" s="1"/>
  <c r="W31" i="1" s="1"/>
  <c r="CQ31" i="1"/>
  <c r="CT31" i="1"/>
  <c r="S31" i="1" s="1"/>
  <c r="CU31" i="1"/>
  <c r="T31" i="1" s="1"/>
  <c r="CW31" i="1"/>
  <c r="V31" i="1" s="1"/>
  <c r="GL31" i="1"/>
  <c r="GO31" i="1"/>
  <c r="GP31" i="1"/>
  <c r="GV31" i="1"/>
  <c r="HC31" i="1"/>
  <c r="GX31" i="1" s="1"/>
  <c r="HG31" i="1"/>
  <c r="I32" i="1"/>
  <c r="Q32" i="1"/>
  <c r="W32" i="1"/>
  <c r="AC32" i="1"/>
  <c r="AD32" i="1"/>
  <c r="CR32" i="1" s="1"/>
  <c r="AE32" i="1"/>
  <c r="AF32" i="1"/>
  <c r="AG32" i="1"/>
  <c r="CU32" i="1" s="1"/>
  <c r="T32" i="1" s="1"/>
  <c r="AH32" i="1"/>
  <c r="AI32" i="1"/>
  <c r="CW32" i="1" s="1"/>
  <c r="V32" i="1" s="1"/>
  <c r="AJ32" i="1"/>
  <c r="CQ32" i="1"/>
  <c r="P32" i="1" s="1"/>
  <c r="CS32" i="1"/>
  <c r="R32" i="1" s="1"/>
  <c r="CT32" i="1"/>
  <c r="S32" i="1" s="1"/>
  <c r="CV32" i="1"/>
  <c r="U32" i="1" s="1"/>
  <c r="CX32" i="1"/>
  <c r="CY32" i="1"/>
  <c r="X32" i="1" s="1"/>
  <c r="GL32" i="1"/>
  <c r="GO32" i="1"/>
  <c r="GP32" i="1"/>
  <c r="GV32" i="1"/>
  <c r="HC32" i="1" s="1"/>
  <c r="GX32" i="1"/>
  <c r="HG32" i="1"/>
  <c r="I33" i="1"/>
  <c r="V33" i="1" s="1"/>
  <c r="AC33" i="1"/>
  <c r="AE33" i="1"/>
  <c r="AD33" i="1" s="1"/>
  <c r="CR33" i="1" s="1"/>
  <c r="Q33" i="1" s="1"/>
  <c r="AF33" i="1"/>
  <c r="CT33" i="1" s="1"/>
  <c r="S33" i="1" s="1"/>
  <c r="AG33" i="1"/>
  <c r="AH33" i="1"/>
  <c r="CV33" i="1" s="1"/>
  <c r="AI33" i="1"/>
  <c r="AJ33" i="1"/>
  <c r="CS33" i="1"/>
  <c r="R33" i="1" s="1"/>
  <c r="CU33" i="1"/>
  <c r="T33" i="1" s="1"/>
  <c r="CW33" i="1"/>
  <c r="CX33" i="1"/>
  <c r="GL33" i="1"/>
  <c r="GO33" i="1"/>
  <c r="GP33" i="1"/>
  <c r="GV33" i="1"/>
  <c r="HC33" i="1" s="1"/>
  <c r="GX33" i="1" s="1"/>
  <c r="HG33" i="1"/>
  <c r="I34" i="1"/>
  <c r="T34" i="1"/>
  <c r="U34" i="1"/>
  <c r="W34" i="1"/>
  <c r="AC34" i="1"/>
  <c r="AE34" i="1"/>
  <c r="AD34" i="1" s="1"/>
  <c r="AF34" i="1"/>
  <c r="AG34" i="1"/>
  <c r="CU34" i="1" s="1"/>
  <c r="AH34" i="1"/>
  <c r="AI34" i="1"/>
  <c r="AJ34" i="1"/>
  <c r="CX34" i="1" s="1"/>
  <c r="CQ34" i="1"/>
  <c r="CS34" i="1"/>
  <c r="R34" i="1" s="1"/>
  <c r="CT34" i="1"/>
  <c r="S34" i="1" s="1"/>
  <c r="CV34" i="1"/>
  <c r="CW34" i="1"/>
  <c r="V34" i="1" s="1"/>
  <c r="GL34" i="1"/>
  <c r="GO34" i="1"/>
  <c r="GP34" i="1"/>
  <c r="GV34" i="1"/>
  <c r="GX34" i="1"/>
  <c r="HC34" i="1"/>
  <c r="HG34" i="1"/>
  <c r="I35" i="1"/>
  <c r="S35" i="1"/>
  <c r="U35" i="1"/>
  <c r="AC35" i="1"/>
  <c r="AD35" i="1"/>
  <c r="CR35" i="1" s="1"/>
  <c r="Q35" i="1" s="1"/>
  <c r="AE35" i="1"/>
  <c r="CS35" i="1" s="1"/>
  <c r="R35" i="1" s="1"/>
  <c r="CZ35" i="1" s="1"/>
  <c r="Y35" i="1" s="1"/>
  <c r="AF35" i="1"/>
  <c r="CT35" i="1" s="1"/>
  <c r="AG35" i="1"/>
  <c r="AH35" i="1"/>
  <c r="AI35" i="1"/>
  <c r="CW35" i="1" s="1"/>
  <c r="V35" i="1" s="1"/>
  <c r="AJ35" i="1"/>
  <c r="CQ35" i="1"/>
  <c r="P35" i="1" s="1"/>
  <c r="CU35" i="1"/>
  <c r="T35" i="1" s="1"/>
  <c r="CV35" i="1"/>
  <c r="CX35" i="1"/>
  <c r="W35" i="1" s="1"/>
  <c r="GL35" i="1"/>
  <c r="GO35" i="1"/>
  <c r="GP35" i="1"/>
  <c r="GV35" i="1"/>
  <c r="HC35" i="1" s="1"/>
  <c r="GX35" i="1" s="1"/>
  <c r="HG35" i="1"/>
  <c r="C36" i="1"/>
  <c r="D36" i="1"/>
  <c r="Q36" i="1"/>
  <c r="V36" i="1"/>
  <c r="W36" i="1"/>
  <c r="AC36" i="1"/>
  <c r="AB36" i="1" s="1"/>
  <c r="AD36" i="1"/>
  <c r="CR36" i="1" s="1"/>
  <c r="AE36" i="1"/>
  <c r="AF36" i="1"/>
  <c r="AG36" i="1"/>
  <c r="AH36" i="1"/>
  <c r="AI36" i="1"/>
  <c r="AJ36" i="1"/>
  <c r="CS36" i="1"/>
  <c r="R36" i="1" s="1"/>
  <c r="CT36" i="1"/>
  <c r="S36" i="1" s="1"/>
  <c r="CU36" i="1"/>
  <c r="T36" i="1" s="1"/>
  <c r="CV36" i="1"/>
  <c r="U36" i="1" s="1"/>
  <c r="CW36" i="1"/>
  <c r="CX36" i="1"/>
  <c r="GL36" i="1"/>
  <c r="GO36" i="1"/>
  <c r="GP36" i="1"/>
  <c r="GV36" i="1"/>
  <c r="HC36" i="1" s="1"/>
  <c r="GX36" i="1" s="1"/>
  <c r="B38" i="1"/>
  <c r="B22" i="1" s="1"/>
  <c r="C38" i="1"/>
  <c r="C22" i="1" s="1"/>
  <c r="D38" i="1"/>
  <c r="D22" i="1" s="1"/>
  <c r="F38" i="1"/>
  <c r="F22" i="1" s="1"/>
  <c r="G38" i="1"/>
  <c r="G22" i="1" s="1"/>
  <c r="BX38" i="1"/>
  <c r="BX22" i="1" s="1"/>
  <c r="BY38" i="1"/>
  <c r="BY22" i="1" s="1"/>
  <c r="BZ38" i="1"/>
  <c r="BZ22" i="1" s="1"/>
  <c r="CC38" i="1"/>
  <c r="CC22" i="1" s="1"/>
  <c r="CD38" i="1"/>
  <c r="CD22" i="1" s="1"/>
  <c r="CG38" i="1"/>
  <c r="CG22" i="1" s="1"/>
  <c r="CK38" i="1"/>
  <c r="CK22" i="1" s="1"/>
  <c r="CL38" i="1"/>
  <c r="CL22" i="1" s="1"/>
  <c r="CM38" i="1"/>
  <c r="BD38" i="1" s="1"/>
  <c r="B68" i="1"/>
  <c r="B18" i="1" s="1"/>
  <c r="C68" i="1"/>
  <c r="C18" i="1" s="1"/>
  <c r="D68" i="1"/>
  <c r="D18" i="1" s="1"/>
  <c r="F68" i="1"/>
  <c r="F18" i="1" s="1"/>
  <c r="G68" i="1"/>
  <c r="G18" i="1" s="1"/>
  <c r="F12" i="6"/>
  <c r="G12" i="6"/>
  <c r="CZ36" i="1" l="1"/>
  <c r="Y36" i="1" s="1"/>
  <c r="CY36" i="1"/>
  <c r="X36" i="1" s="1"/>
  <c r="CY34" i="1"/>
  <c r="X34" i="1" s="1"/>
  <c r="AB34" i="1"/>
  <c r="CR34" i="1"/>
  <c r="Q34" i="1" s="1"/>
  <c r="CY29" i="1"/>
  <c r="X29" i="1" s="1"/>
  <c r="CZ29" i="1"/>
  <c r="Y29" i="1" s="1"/>
  <c r="AF38" i="1"/>
  <c r="CY27" i="1"/>
  <c r="X27" i="1" s="1"/>
  <c r="CZ27" i="1"/>
  <c r="Y27" i="1" s="1"/>
  <c r="CP35" i="1"/>
  <c r="O35" i="1" s="1"/>
  <c r="CY33" i="1"/>
  <c r="X33" i="1" s="1"/>
  <c r="CZ33" i="1"/>
  <c r="Y33" i="1" s="1"/>
  <c r="AI38" i="1"/>
  <c r="CY35" i="1"/>
  <c r="X35" i="1" s="1"/>
  <c r="AG38" i="1"/>
  <c r="BD22" i="1"/>
  <c r="F63" i="1"/>
  <c r="BD68" i="1"/>
  <c r="CJ38" i="1"/>
  <c r="BB38" i="1"/>
  <c r="AT38" i="1"/>
  <c r="CY31" i="1"/>
  <c r="X31" i="1" s="1"/>
  <c r="AD31" i="1"/>
  <c r="CS31" i="1"/>
  <c r="R31" i="1" s="1"/>
  <c r="CQ30" i="1"/>
  <c r="P30" i="1" s="1"/>
  <c r="CP30" i="1" s="1"/>
  <c r="O30" i="1" s="1"/>
  <c r="AB30" i="1"/>
  <c r="W33" i="1"/>
  <c r="AJ38" i="1" s="1"/>
  <c r="U33" i="1"/>
  <c r="AH38" i="1" s="1"/>
  <c r="CQ28" i="1"/>
  <c r="P28" i="1" s="1"/>
  <c r="CP28" i="1" s="1"/>
  <c r="O28" i="1" s="1"/>
  <c r="AB28" i="1"/>
  <c r="CQ26" i="1"/>
  <c r="P26" i="1" s="1"/>
  <c r="CP26" i="1" s="1"/>
  <c r="O26" i="1" s="1"/>
  <c r="AB26" i="1"/>
  <c r="CI38" i="1"/>
  <c r="DI8" i="3"/>
  <c r="DF8" i="3"/>
  <c r="DJ8" i="3" s="1"/>
  <c r="DG8" i="3"/>
  <c r="DH8" i="3"/>
  <c r="DF6" i="3"/>
  <c r="DJ6" i="3" s="1"/>
  <c r="DG6" i="3"/>
  <c r="DH6" i="3"/>
  <c r="DI6" i="3"/>
  <c r="AQ38" i="1"/>
  <c r="CY30" i="1"/>
  <c r="X30" i="1" s="1"/>
  <c r="CZ30" i="1"/>
  <c r="Y30" i="1" s="1"/>
  <c r="CY28" i="1"/>
  <c r="X28" i="1" s="1"/>
  <c r="CZ28" i="1"/>
  <c r="Y28" i="1" s="1"/>
  <c r="CY26" i="1"/>
  <c r="X26" i="1" s="1"/>
  <c r="CZ26" i="1"/>
  <c r="Y26" i="1" s="1"/>
  <c r="CQ25" i="1"/>
  <c r="P25" i="1" s="1"/>
  <c r="AB25" i="1"/>
  <c r="DF18" i="3"/>
  <c r="DJ18" i="3" s="1"/>
  <c r="DG18" i="3"/>
  <c r="DH18" i="3"/>
  <c r="DI18" i="3"/>
  <c r="DF9" i="3"/>
  <c r="DJ9" i="3" s="1"/>
  <c r="DG9" i="3"/>
  <c r="DH9" i="3"/>
  <c r="DI9" i="3"/>
  <c r="AX38" i="1"/>
  <c r="AP38" i="1"/>
  <c r="AB35" i="1"/>
  <c r="CM22" i="1"/>
  <c r="DG19" i="3"/>
  <c r="DH19" i="3"/>
  <c r="DI19" i="3"/>
  <c r="DF19" i="3"/>
  <c r="DJ19" i="3" s="1"/>
  <c r="AO38" i="1"/>
  <c r="CQ36" i="1"/>
  <c r="P36" i="1" s="1"/>
  <c r="CP36" i="1" s="1"/>
  <c r="O36" i="1" s="1"/>
  <c r="GM36" i="1" s="1"/>
  <c r="GN36" i="1" s="1"/>
  <c r="P34" i="1"/>
  <c r="CP34" i="1" s="1"/>
  <c r="O34" i="1" s="1"/>
  <c r="AB33" i="1"/>
  <c r="CQ33" i="1"/>
  <c r="P33" i="1" s="1"/>
  <c r="CP33" i="1" s="1"/>
  <c r="O33" i="1" s="1"/>
  <c r="GM33" i="1" s="1"/>
  <c r="GN33" i="1" s="1"/>
  <c r="CZ32" i="1"/>
  <c r="Y32" i="1" s="1"/>
  <c r="CZ31" i="1"/>
  <c r="Y31" i="1" s="1"/>
  <c r="CQ29" i="1"/>
  <c r="P29" i="1" s="1"/>
  <c r="CP29" i="1" s="1"/>
  <c r="O29" i="1" s="1"/>
  <c r="GM29" i="1" s="1"/>
  <c r="GN29" i="1" s="1"/>
  <c r="AB29" i="1"/>
  <c r="CQ27" i="1"/>
  <c r="P27" i="1" s="1"/>
  <c r="CP27" i="1" s="1"/>
  <c r="O27" i="1" s="1"/>
  <c r="GM27" i="1" s="1"/>
  <c r="GN27" i="1" s="1"/>
  <c r="AB27" i="1"/>
  <c r="DG10" i="3"/>
  <c r="DH10" i="3"/>
  <c r="DI10" i="3"/>
  <c r="DF10" i="3"/>
  <c r="DJ10" i="3" s="1"/>
  <c r="DI2" i="3"/>
  <c r="DJ2" i="3" s="1"/>
  <c r="DF2" i="3"/>
  <c r="DG2" i="3"/>
  <c r="DH2" i="3"/>
  <c r="CZ34" i="1"/>
  <c r="Y34" i="1" s="1"/>
  <c r="CV16" i="3"/>
  <c r="CX16" i="3"/>
  <c r="DF3" i="3"/>
  <c r="DG3" i="3"/>
  <c r="DJ3" i="3" s="1"/>
  <c r="DH3" i="3"/>
  <c r="DI3" i="3"/>
  <c r="BC38" i="1"/>
  <c r="AU38" i="1"/>
  <c r="CP32" i="1"/>
  <c r="O32" i="1" s="1"/>
  <c r="GM32" i="1" s="1"/>
  <c r="GN32" i="1" s="1"/>
  <c r="AB32" i="1"/>
  <c r="DF14" i="3"/>
  <c r="DJ14" i="3" s="1"/>
  <c r="DG14" i="3"/>
  <c r="DH14" i="3"/>
  <c r="DF12" i="3"/>
  <c r="DJ12" i="3" s="1"/>
  <c r="DG12" i="3"/>
  <c r="DH12" i="3"/>
  <c r="DI12" i="3"/>
  <c r="DG13" i="3"/>
  <c r="DI11" i="3"/>
  <c r="DG5" i="3"/>
  <c r="DG11" i="3"/>
  <c r="CS25" i="1"/>
  <c r="R25" i="1" s="1"/>
  <c r="AE38" i="1" s="1"/>
  <c r="DI15" i="3"/>
  <c r="DI7" i="3"/>
  <c r="DI1" i="3"/>
  <c r="DJ1" i="3" s="1"/>
  <c r="AP22" i="1" l="1"/>
  <c r="F47" i="1"/>
  <c r="G16" i="2" s="1"/>
  <c r="AP68" i="1"/>
  <c r="AH22" i="1"/>
  <c r="U38" i="1"/>
  <c r="BB22" i="1"/>
  <c r="BB68" i="1"/>
  <c r="F51" i="1"/>
  <c r="CY25" i="1"/>
  <c r="X25" i="1" s="1"/>
  <c r="AK38" i="1" s="1"/>
  <c r="AO22" i="1"/>
  <c r="F42" i="1"/>
  <c r="AO68" i="1"/>
  <c r="AX22" i="1"/>
  <c r="AX68" i="1"/>
  <c r="F45" i="1"/>
  <c r="AJ22" i="1"/>
  <c r="W38" i="1"/>
  <c r="CJ22" i="1"/>
  <c r="BA38" i="1"/>
  <c r="F48" i="1"/>
  <c r="AQ22" i="1"/>
  <c r="AQ68" i="1"/>
  <c r="BD18" i="1"/>
  <c r="F93" i="1"/>
  <c r="GM35" i="1"/>
  <c r="GN35" i="1" s="1"/>
  <c r="DG16" i="3"/>
  <c r="DH16" i="3"/>
  <c r="DI16" i="3"/>
  <c r="DJ16" i="3" s="1"/>
  <c r="DF16" i="3"/>
  <c r="AC38" i="1"/>
  <c r="CP25" i="1"/>
  <c r="O25" i="1" s="1"/>
  <c r="CI22" i="1"/>
  <c r="AZ38" i="1"/>
  <c r="GM30" i="1"/>
  <c r="GN30" i="1" s="1"/>
  <c r="AU22" i="1"/>
  <c r="F57" i="1"/>
  <c r="AU68" i="1"/>
  <c r="GM26" i="1"/>
  <c r="GN26" i="1" s="1"/>
  <c r="AB31" i="1"/>
  <c r="CR31" i="1"/>
  <c r="Q31" i="1" s="1"/>
  <c r="AG22" i="1"/>
  <c r="T38" i="1"/>
  <c r="BC22" i="1"/>
  <c r="F54" i="1"/>
  <c r="BC68" i="1"/>
  <c r="AF22" i="1"/>
  <c r="S38" i="1"/>
  <c r="AE22" i="1"/>
  <c r="R38" i="1"/>
  <c r="GM34" i="1"/>
  <c r="GN34" i="1" s="1"/>
  <c r="GM28" i="1"/>
  <c r="GN28" i="1" s="1"/>
  <c r="AT22" i="1"/>
  <c r="F56" i="1"/>
  <c r="F16" i="2" s="1"/>
  <c r="AT68" i="1"/>
  <c r="AI22" i="1"/>
  <c r="V38" i="1"/>
  <c r="CZ25" i="1"/>
  <c r="Y25" i="1" s="1"/>
  <c r="AL38" i="1" s="1"/>
  <c r="V22" i="1" l="1"/>
  <c r="V68" i="1"/>
  <c r="F61" i="1"/>
  <c r="CP31" i="1"/>
  <c r="O31" i="1" s="1"/>
  <c r="GM31" i="1" s="1"/>
  <c r="GN31" i="1" s="1"/>
  <c r="AD38" i="1"/>
  <c r="GM25" i="1"/>
  <c r="AB38" i="1"/>
  <c r="BB18" i="1"/>
  <c r="F81" i="1"/>
  <c r="AC22" i="1"/>
  <c r="CE38" i="1"/>
  <c r="CF38" i="1"/>
  <c r="CH38" i="1"/>
  <c r="P38" i="1"/>
  <c r="AQ18" i="1"/>
  <c r="F78" i="1"/>
  <c r="F75" i="1"/>
  <c r="AX18" i="1"/>
  <c r="BC18" i="1"/>
  <c r="F84" i="1"/>
  <c r="AU18" i="1"/>
  <c r="F87" i="1"/>
  <c r="U22" i="1"/>
  <c r="F60" i="1"/>
  <c r="U68" i="1"/>
  <c r="F53" i="1"/>
  <c r="S22" i="1"/>
  <c r="S68" i="1"/>
  <c r="H16" i="2"/>
  <c r="AO18" i="1"/>
  <c r="F72" i="1"/>
  <c r="BA22" i="1"/>
  <c r="BA68" i="1"/>
  <c r="F58" i="1"/>
  <c r="AP18" i="1"/>
  <c r="F77" i="1"/>
  <c r="AT18" i="1"/>
  <c r="F86" i="1"/>
  <c r="T22" i="1"/>
  <c r="F59" i="1"/>
  <c r="T68" i="1"/>
  <c r="AL22" i="1"/>
  <c r="Y38" i="1"/>
  <c r="R22" i="1"/>
  <c r="R68" i="1"/>
  <c r="F52" i="1"/>
  <c r="AZ22" i="1"/>
  <c r="F49" i="1"/>
  <c r="AZ68" i="1"/>
  <c r="W22" i="1"/>
  <c r="F62" i="1"/>
  <c r="W68" i="1"/>
  <c r="AK22" i="1"/>
  <c r="X38" i="1"/>
  <c r="AB22" i="1" l="1"/>
  <c r="O38" i="1"/>
  <c r="P22" i="1"/>
  <c r="F41" i="1"/>
  <c r="P68" i="1"/>
  <c r="GN25" i="1"/>
  <c r="CB38" i="1" s="1"/>
  <c r="CA38" i="1"/>
  <c r="F82" i="1"/>
  <c r="R18" i="1"/>
  <c r="CH22" i="1"/>
  <c r="AY38" i="1"/>
  <c r="AD22" i="1"/>
  <c r="Q38" i="1"/>
  <c r="S18" i="1"/>
  <c r="F83" i="1"/>
  <c r="X22" i="1"/>
  <c r="F64" i="1"/>
  <c r="X68" i="1"/>
  <c r="Y22" i="1"/>
  <c r="F65" i="1"/>
  <c r="Y68" i="1"/>
  <c r="CE22" i="1"/>
  <c r="AV38" i="1"/>
  <c r="CF22" i="1"/>
  <c r="AW38" i="1"/>
  <c r="J16" i="2"/>
  <c r="V18" i="1"/>
  <c r="F91" i="1"/>
  <c r="W18" i="1"/>
  <c r="F92" i="1"/>
  <c r="AZ18" i="1"/>
  <c r="F79" i="1"/>
  <c r="T18" i="1"/>
  <c r="F89" i="1"/>
  <c r="BA18" i="1"/>
  <c r="F88" i="1"/>
  <c r="U18" i="1"/>
  <c r="F90" i="1"/>
  <c r="CA22" i="1" l="1"/>
  <c r="AR38" i="1"/>
  <c r="CB22" i="1"/>
  <c r="AS38" i="1"/>
  <c r="Q22" i="1"/>
  <c r="F50" i="1"/>
  <c r="Q68" i="1"/>
  <c r="P18" i="1"/>
  <c r="F71" i="1"/>
  <c r="AV22" i="1"/>
  <c r="AV68" i="1"/>
  <c r="F43" i="1"/>
  <c r="F46" i="1"/>
  <c r="AY22" i="1"/>
  <c r="AY68" i="1"/>
  <c r="Y18" i="1"/>
  <c r="F95" i="1"/>
  <c r="X18" i="1"/>
  <c r="F94" i="1"/>
  <c r="O22" i="1"/>
  <c r="F40" i="1"/>
  <c r="O68" i="1"/>
  <c r="AW22" i="1"/>
  <c r="AW68" i="1"/>
  <c r="F44" i="1"/>
  <c r="AW18" i="1" l="1"/>
  <c r="F74" i="1"/>
  <c r="AY18" i="1"/>
  <c r="F76" i="1"/>
  <c r="Q18" i="1"/>
  <c r="F80" i="1"/>
  <c r="AS22" i="1"/>
  <c r="F55" i="1"/>
  <c r="E16" i="2" s="1"/>
  <c r="I16" i="2" s="1"/>
  <c r="N16" i="2" s="1"/>
  <c r="AS68" i="1"/>
  <c r="AV18" i="1"/>
  <c r="F73" i="1"/>
  <c r="O18" i="1"/>
  <c r="F70" i="1"/>
  <c r="AR22" i="1"/>
  <c r="F66" i="1"/>
  <c r="AR68" i="1"/>
  <c r="AR18" i="1" l="1"/>
  <c r="F96" i="1"/>
  <c r="AS18" i="1"/>
  <c r="F85" i="1"/>
</calcChain>
</file>

<file path=xl/comments1.xml><?xml version="1.0" encoding="utf-8"?>
<comments xmlns="http://schemas.openxmlformats.org/spreadsheetml/2006/main">
  <authors>
    <author>Фроловичева Светлана Сергеевна</author>
  </authors>
  <commentList>
    <comment ref="B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Инвестор -&gt; Организация</t>
        </r>
      </text>
    </comment>
    <comment ref="B4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Заказчик -&gt; Организация</t>
        </r>
      </text>
    </comment>
    <comment ref="B5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Генподрядчик -&gt; Организация</t>
        </r>
      </text>
    </comment>
    <comment ref="B6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Субподрядчик -&gt; Организация</t>
        </r>
      </text>
    </comment>
    <comment ref="A9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-&gt; Наименования -&gt; Описание</t>
        </r>
      </text>
    </comment>
    <comment ref="B1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-&gt; Наименования -&gt; Основание (список чертежей)</t>
        </r>
      </text>
    </comment>
    <comment ref="B37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Должность</t>
        </r>
      </text>
    </comment>
    <comment ref="C37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Ф.И.О.</t>
        </r>
      </text>
    </comment>
    <comment ref="B40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Должность</t>
        </r>
      </text>
    </comment>
    <comment ref="C40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Ф.И.О.</t>
        </r>
      </text>
    </comment>
  </commentList>
</comments>
</file>

<file path=xl/sharedStrings.xml><?xml version="1.0" encoding="utf-8"?>
<sst xmlns="http://schemas.openxmlformats.org/spreadsheetml/2006/main" count="1452" uniqueCount="251">
  <si>
    <t>Smeta.RU (Terminal)  (495) 974-1589</t>
  </si>
  <si>
    <t>_PS_</t>
  </si>
  <si>
    <t>Smeta.RU (Terminal)</t>
  </si>
  <si>
    <t>ООО "ОДСК"  Доп. раб. место  FStS-0010953</t>
  </si>
  <si>
    <t>5.8.1 Монтаж наружных дверей здания</t>
  </si>
  <si>
    <t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t>
  </si>
  <si>
    <t/>
  </si>
  <si>
    <t>Сметные нормы списания</t>
  </si>
  <si>
    <t>Коды ценников</t>
  </si>
  <si>
    <t>ФЕР  2020 года (421пр за итогом по статьям) НОВОЕ СТРОИТЕЛЬСТВО</t>
  </si>
  <si>
    <t>Версия 1.3.0 ГСН (ГЭСН, ФЕР) и ТЕР (Методики НР (812/пр и 636/пр) и СП (774/пр) с 22.10.2021 г.) совместимо с версией Smeta.ru 11.4.1.0 и выше</t>
  </si>
  <si>
    <t>ФЕР-2020 с Изм.9 от 2021.12.20</t>
  </si>
  <si>
    <t>Поправки для базы ФЕР 2020 года от 2021.11.11 И8 Новое строительство</t>
  </si>
  <si>
    <t>ГСН</t>
  </si>
  <si>
    <t>5.8.1</t>
  </si>
  <si>
    <t>Монтаж наружных дверей</t>
  </si>
  <si>
    <t>Выше отм.0.000</t>
  </si>
  <si>
    <t>1</t>
  </si>
  <si>
    <t>09-04-012-01</t>
  </si>
  <si>
    <t>Установка металлических дверных блоков в готовые проемы</t>
  </si>
  <si>
    <t>м2</t>
  </si>
  <si>
    <t>ФЕР-2001, 09-04-012-01, приказ Минстроя России № 876/пр от 26.12.2019</t>
  </si>
  <si>
    <t>Общестроительные работы</t>
  </si>
  <si>
    <t>Строительные металлические конструкции</t>
  </si>
  <si>
    <t>ФЕР-09</t>
  </si>
  <si>
    <t>Пр/812-009.0-1</t>
  </si>
  <si>
    <t>Пр/774-009.0</t>
  </si>
  <si>
    <t>1,1</t>
  </si>
  <si>
    <t>08.4.01.02-0011</t>
  </si>
  <si>
    <t>Детали закладные и накладные, изготовленные без применения сварки, гнутья, сверления (пробивки) отверстий, поставляемые отдельно</t>
  </si>
  <si>
    <t>т</t>
  </si>
  <si>
    <t>ФССЦ-2001, 08.4.01.02-0011, приказ Минстроя России № 876/пр от 26.12.2019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</si>
  <si>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</si>
  <si>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</si>
  <si>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</si>
  <si>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1,2</t>
  </si>
  <si>
    <t>01.7.15.07-0141</t>
  </si>
  <si>
    <t>Дюбель распорный</t>
  </si>
  <si>
    <t>100 ШТ</t>
  </si>
  <si>
    <t>ФССЦ-2001, 01.7.15.07-0141, приказ Минстроя России № 876/пр от 26.12.2019</t>
  </si>
  <si>
    <t>1,3</t>
  </si>
  <si>
    <t>14.5.01.10-0025</t>
  </si>
  <si>
    <t>Пена монтажная для герметизации стыков в баллончике емкостью 0,85 л</t>
  </si>
  <si>
    <t>ШТ</t>
  </si>
  <si>
    <t>ФССЦ-2001, 14.5.01.10-0025, приказ Минстроя России № 876/пр от 26.12.2019</t>
  </si>
  <si>
    <t>1,4</t>
  </si>
  <si>
    <t>14.5.01.10-0028</t>
  </si>
  <si>
    <t>Пена монтажная</t>
  </si>
  <si>
    <t>кг</t>
  </si>
  <si>
    <t>ФССЦ-2001, 14.5.01.10-0028, приказ Минстроя России № 876/пр от 26.12.2019</t>
  </si>
  <si>
    <t>1,5</t>
  </si>
  <si>
    <t>прайс</t>
  </si>
  <si>
    <t>Блок дверной стальной наружный двупольный типа ДСН,Дп,Прг,Пр, Н, гр. А 2300 х 1300</t>
  </si>
  <si>
    <t>ФССЦ-2001, 07.1.01.03-0002, приказ Минстроя России № 876/пр от 26.12.2019</t>
  </si>
  <si>
    <t>23 958,33 +  2,5% Трансп +  0,75% Заг.скл</t>
  </si>
  <si>
    <t>2,5</t>
  </si>
  <si>
    <t>0,75</t>
  </si>
  <si>
    <t>1,6</t>
  </si>
  <si>
    <t>Блок дверной стальной наружный двупольный типа ДСН,Дп,Прг,Л, Н, гр. А 2300 х 1300</t>
  </si>
  <si>
    <t>1,7</t>
  </si>
  <si>
    <t>Блок дверной стальной наружный двупольный типа ДСН,Дп,Прг, Н, гр. А 2300 х 1300</t>
  </si>
  <si>
    <t>1,8</t>
  </si>
  <si>
    <t>1,9</t>
  </si>
  <si>
    <t>Блок дверной стальной наружный двупольный типа ДСН,Оп,Прг,Пр, Н, гр. Б 2400 х 1000, ФМО 800х1000</t>
  </si>
  <si>
    <t>30 000 +  2,5% Трансп +  0,75% Заг.скл</t>
  </si>
  <si>
    <t>1,10</t>
  </si>
  <si>
    <t>Блок дверной стальной наружный двупольный типа ДСН,Оп,Прг,Л, Н, гр. Б 2400 х 1000, ФМО 800х1000</t>
  </si>
  <si>
    <t>2</t>
  </si>
  <si>
    <t>09-04-012-02</t>
  </si>
  <si>
    <t>Установка дверного доводчика к металлическим дверям</t>
  </si>
  <si>
    <t>ФЕР-2001, 09-04-012-02, приказ Минстроя России № 876/пр от 26.12.2019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</si>
  <si>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</si>
  <si>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</si>
  <si>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</si>
  <si>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</si>
  <si>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</si>
  <si>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</si>
  <si>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</si>
  <si>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</si>
  <si>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</si>
  <si>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</si>
  <si>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</si>
  <si>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</si>
  <si>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</si>
  <si>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</si>
  <si>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</si>
  <si>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</si>
  <si>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</si>
  <si>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</si>
  <si>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</si>
  <si>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</si>
  <si>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</si>
  <si>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</si>
  <si>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</si>
  <si>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</si>
  <si>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</si>
  <si>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</si>
  <si>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</si>
  <si>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</si>
  <si>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</si>
  <si>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</si>
  <si>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</si>
  <si>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</si>
  <si>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</si>
  <si>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</si>
  <si>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</si>
  <si>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</si>
  <si>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</si>
  <si>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</si>
  <si>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</si>
  <si>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</si>
  <si>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</si>
  <si>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</si>
  <si>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</si>
  <si>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</si>
  <si>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</si>
  <si>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</si>
  <si>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</si>
  <si>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</si>
  <si>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</si>
  <si>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</si>
  <si>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</si>
  <si>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</si>
  <si>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</si>
  <si>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</si>
  <si>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</si>
  <si>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</si>
  <si>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</si>
  <si>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</si>
  <si>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</si>
  <si>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</si>
  <si>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</si>
  <si>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</si>
  <si>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</si>
  <si>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</si>
  <si>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</si>
  <si>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</si>
  <si>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</si>
  <si>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</si>
  <si>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</si>
  <si>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</si>
  <si>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</si>
  <si>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</si>
  <si>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</si>
  <si>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АЭС</t>
  </si>
  <si>
    <t>При определении сметной стоимости строительства объектов капитального строительства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</si>
  <si>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</si>
  <si>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</si>
  <si>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</si>
  <si>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</si>
  <si>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</si>
  <si>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</si>
  <si>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</si>
  <si>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</si>
  <si>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</si>
  <si>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</si>
  <si>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</si>
  <si>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</si>
  <si>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</si>
  <si>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</si>
  <si>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</si>
  <si>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</si>
  <si>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</si>
  <si>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</si>
  <si>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</si>
  <si>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</si>
  <si>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</si>
  <si>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</si>
  <si>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</si>
  <si>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</si>
  <si>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</si>
  <si>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</si>
  <si>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</si>
  <si>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</si>
  <si>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</si>
  <si>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</si>
  <si>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</si>
  <si>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</si>
  <si>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</si>
  <si>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Текущий уровень цен</t>
  </si>
  <si>
    <t>Индексы за итогом</t>
  </si>
  <si>
    <t>_OBSM_</t>
  </si>
  <si>
    <t>1-100-42</t>
  </si>
  <si>
    <t>Затраты труда рабочих (Средний разряд - 4,2)</t>
  </si>
  <si>
    <t>чел.-ч.</t>
  </si>
  <si>
    <t>4-100-00</t>
  </si>
  <si>
    <t>Затраты труда машинистов</t>
  </si>
  <si>
    <t>91.14.02-001</t>
  </si>
  <si>
    <t>ФСЭМ-2001, 91.14.02-001 , приказ Минстроя России № 876/пр от 26.12.2019</t>
  </si>
  <si>
    <t>Автомобили бортовые, грузоподъемность до 5 т</t>
  </si>
  <si>
    <t>маш.-ч.</t>
  </si>
  <si>
    <t>91.17.04-233</t>
  </si>
  <si>
    <t>ФСЭМ-2001, 91.17.04-233 , приказ Минстроя России № 876/пр от 26.12.2019</t>
  </si>
  <si>
    <t>Установки для сварки ручной дуговой (постоянного тока)</t>
  </si>
  <si>
    <t>01.7.11.07-0032</t>
  </si>
  <si>
    <t>ФССЦ-2001, 01.7.11.07-0032, приказ Минстроя России № 876/пр от 26.12.2019</t>
  </si>
  <si>
    <t>Электроды сварочные Э42, диаметр 4 мм</t>
  </si>
  <si>
    <t>01.7.15.04-0056</t>
  </si>
  <si>
    <t>ФССЦ-2001, 01.7.15.04-0056, приказ Минстроя России № 876/пр от 26.12.2019</t>
  </si>
  <si>
    <t>Винты самонарезающие, с уплотнительной прокладкой, размер 4,8x35 мм</t>
  </si>
  <si>
    <t>01.7.04.07</t>
  </si>
  <si>
    <t>Скобяные изделия</t>
  </si>
  <si>
    <t>КОМПЛ</t>
  </si>
  <si>
    <t>07.1.01.03</t>
  </si>
  <si>
    <t>Блоки дверные металлические</t>
  </si>
  <si>
    <t>01.7.04.01</t>
  </si>
  <si>
    <t>Доводчики дверные</t>
  </si>
  <si>
    <t>ГОСУДАРСТВЕННЫЕ СМЕТНЫЕ НОРМАТИВЫ (ФЕР-2020), утвержденные приказами Минстроя России от 26 декабря 2019 г.   № 876/пр (в редакции приказов Минстроя РФ от 30 марта 2020 г. № 172/пр, от 1 июня 2020 г. № 294/пр, от 30 июня 2020 г. № 352/пр,   от 20 октября 2020 г. № 636/пр, от 9 февраля 2021 г. № 51/пр, от 24 мая 2021 г. № 321/пр, от 24 июня 2021 г. № 408/пр,  от 14 октября 2021 № 746/пр, от 20 декабря 2021 № 962/пр)</t>
  </si>
  <si>
    <t>- номер последнего сформированного листа SourceOb</t>
  </si>
  <si>
    <t>SourceOb.1</t>
  </si>
  <si>
    <t>- имя последнего сформированного листа SourceOb</t>
  </si>
  <si>
    <t>- шаблон подписей и шапки, использованный последний раз (номер первой строки шаблона)</t>
  </si>
  <si>
    <t>- уровень цен, использованный последний раз (1 - Базовый / 2 - Текущий)</t>
  </si>
  <si>
    <t>Параметры1.xls</t>
  </si>
  <si>
    <t>- имя последнего использованного файла содержащего параметры</t>
  </si>
  <si>
    <t>Параметры Объектной сметы для автоопределения настроек</t>
  </si>
  <si>
    <t>- Режим расчета: 1 - ресурсный / 2 - с построчной индексацией (ТСН Москва) / 3 - с построчной индексацией (ТЕР, ФЕР) / 4 - с итоговой индексацией (по статьям) / 5 - с итоговой индексацией (за итогом сметы)</t>
  </si>
  <si>
    <t>- Вид документа (1 - один уровень цен / 2 - два уровня цен)</t>
  </si>
  <si>
    <t>- Расчет за итогом сметы (1 - есть / 0 - нет)</t>
  </si>
  <si>
    <t>- Уровень цен, использованный последний раз (1 - Базовый / 2 - Текущий / 3 - Расчет за итогом сметы)</t>
  </si>
  <si>
    <t>- Детализация расчета за итогом сметы (1 - на Объект (на отдельном листе) / 2 - на Объект (под сметой) / 3 - на каждую Локальную смету / 4 - на Разделы / 5 - на Подразделы)</t>
  </si>
  <si>
    <t>- Способ расчета, использованный последний раз (0 - по сводному / 1 - по статьям / 2 - оба, по статьям и по сводному)</t>
  </si>
  <si>
    <t>- Базовый уровень рассчитанный в локальной смете (0 - нет / &gt; 0 - есть)</t>
  </si>
  <si>
    <t>- номер последнего сформированного листа</t>
  </si>
  <si>
    <t>Наименование программного продукта: "Мастер сметных расчетов" v11.15, г. Орел, тел. +7 (910) 747-08-01</t>
  </si>
  <si>
    <t>Инвестор:</t>
  </si>
  <si>
    <t>Заказчик:</t>
  </si>
  <si>
    <t>Генподрядчик:</t>
  </si>
  <si>
    <t>Субподрядчик:</t>
  </si>
  <si>
    <t>ВЕДОМОСТЬ ОБЪЕМОВ РАБОТ</t>
  </si>
  <si>
    <t xml:space="preserve">  </t>
  </si>
  <si>
    <t>Объект</t>
  </si>
  <si>
    <t>Шифр:</t>
  </si>
  <si>
    <t xml:space="preserve"> 5.8.1 Монтаж наружных дверей здания </t>
  </si>
  <si>
    <t>Основание:</t>
  </si>
  <si>
    <t>№ п/п</t>
  </si>
  <si>
    <t>Наименование работ и затрат</t>
  </si>
  <si>
    <t>Единица</t>
  </si>
  <si>
    <t>изме-</t>
  </si>
  <si>
    <t>рения</t>
  </si>
  <si>
    <t>Коли-</t>
  </si>
  <si>
    <t>чество</t>
  </si>
  <si>
    <t xml:space="preserve">Локальная смета: </t>
  </si>
  <si>
    <t xml:space="preserve"> 5.8.1</t>
  </si>
  <si>
    <t xml:space="preserve"> Монтаж наружных дверей</t>
  </si>
  <si>
    <t>Сдал:</t>
  </si>
  <si>
    <t>[должность] / [подпись]</t>
  </si>
  <si>
    <t>[расшифровка подписи]</t>
  </si>
  <si>
    <t>М.П.</t>
  </si>
  <si>
    <t>Принял:</t>
  </si>
  <si>
    <t>Конец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</si>
</sst>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9"/>
      <color indexed="81"/>
      <name val="Tahoma"/>
      <family val="2"/>
      <charset val="204"/>
    </font>
    <font>
      <sz val="10"/>
      <color rgb="FFFFFFFF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b/>
      <i/>
      <u/>
      <sz val="9"/>
      <name val="Arial"/>
      <family val="2"/>
      <charset val="204"/>
    </font>
    <font>
      <b/>
      <i/>
      <sz val="9"/>
      <color rgb="FFFFFFFF"/>
      <name val="Arial"/>
      <family val="2"/>
      <charset val="204"/>
    </font>
    <font>
      <sz val="8"/>
      <color rgb="FF008000"/>
      <name val="Arial"/>
      <family val="2"/>
      <charset val="204"/>
    </font>
    <font>
      <sz val="9"/>
      <color rgb="FF008000"/>
      <name val="Arial"/>
      <family val="2"/>
      <charset val="204"/>
    </font>
    <font>
      <sz val="8"/>
      <name val="Times New Roman Cyr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right" vertical="top"/>
    </xf>
    <xf numFmtId="0" fontId="9" fillId="0" borderId="0" xfId="0" applyFont="1"/>
    <xf numFmtId="0" fontId="10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8" fillId="0" borderId="0" xfId="0" applyFont="1" applyAlignment="1">
      <alignment wrapText="1"/>
    </xf>
    <xf numFmtId="0" fontId="12" fillId="0" borderId="0" xfId="0" applyFont="1"/>
    <xf numFmtId="0" fontId="0" fillId="0" borderId="2" xfId="0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13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49" fontId="9" fillId="0" borderId="0" xfId="0" applyNumberFormat="1" applyFont="1" applyAlignment="1">
      <alignment horizontal="center" wrapText="1"/>
    </xf>
    <xf numFmtId="0" fontId="9" fillId="0" borderId="0" xfId="0" applyFont="1" applyAlignment="1">
      <alignment wrapText="1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wrapText="1"/>
    </xf>
    <xf numFmtId="49" fontId="14" fillId="0" borderId="0" xfId="0" applyNumberFormat="1" applyFont="1" applyAlignment="1">
      <alignment horizontal="left" vertical="top" wrapText="1"/>
    </xf>
    <xf numFmtId="49" fontId="14" fillId="0" borderId="0" xfId="0" applyNumberFormat="1" applyFont="1" applyAlignment="1">
      <alignment wrapText="1"/>
    </xf>
    <xf numFmtId="0" fontId="15" fillId="0" borderId="5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8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6" fillId="0" borderId="9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wrapText="1"/>
    </xf>
    <xf numFmtId="0" fontId="0" fillId="0" borderId="10" xfId="0" applyBorder="1"/>
    <xf numFmtId="0" fontId="17" fillId="0" borderId="0" xfId="0" applyFont="1"/>
    <xf numFmtId="0" fontId="17" fillId="0" borderId="0" xfId="0" applyFont="1" applyAlignment="1">
      <alignment horizontal="left" vertical="top" wrapText="1"/>
    </xf>
    <xf numFmtId="0" fontId="18" fillId="0" borderId="0" xfId="0" applyFont="1" applyAlignment="1">
      <alignment wrapText="1"/>
    </xf>
    <xf numFmtId="0" fontId="9" fillId="0" borderId="6" xfId="0" applyFont="1" applyBorder="1" applyAlignment="1">
      <alignment horizontal="left" vertical="top" wrapText="1"/>
    </xf>
    <xf numFmtId="0" fontId="16" fillId="0" borderId="11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right" vertical="top" wrapText="1"/>
    </xf>
    <xf numFmtId="0" fontId="16" fillId="0" borderId="12" xfId="0" applyFont="1" applyBorder="1" applyAlignment="1">
      <alignment horizontal="right" vertical="top" shrinkToFit="1"/>
    </xf>
    <xf numFmtId="0" fontId="19" fillId="0" borderId="16" xfId="0" applyFont="1" applyBorder="1" applyAlignment="1">
      <alignment horizontal="left" vertical="top" wrapText="1"/>
    </xf>
    <xf numFmtId="0" fontId="20" fillId="0" borderId="17" xfId="0" applyFont="1" applyBorder="1" applyAlignment="1">
      <alignment horizontal="left" vertical="top" wrapText="1"/>
    </xf>
    <xf numFmtId="0" fontId="19" fillId="0" borderId="17" xfId="0" applyFont="1" applyBorder="1" applyAlignment="1">
      <alignment horizontal="right" vertical="top" wrapText="1"/>
    </xf>
    <xf numFmtId="0" fontId="20" fillId="0" borderId="18" xfId="0" applyFont="1" applyBorder="1" applyAlignment="1">
      <alignment horizontal="right" vertical="top" shrinkToFit="1"/>
    </xf>
    <xf numFmtId="0" fontId="9" fillId="0" borderId="14" xfId="0" applyFont="1" applyBorder="1" applyAlignment="1">
      <alignment horizontal="left" vertical="top" wrapText="1"/>
    </xf>
    <xf numFmtId="0" fontId="16" fillId="0" borderId="13" xfId="0" applyFont="1" applyBorder="1" applyAlignment="1">
      <alignment horizontal="left" vertical="top" wrapText="1"/>
    </xf>
    <xf numFmtId="0" fontId="9" fillId="0" borderId="13" xfId="0" applyFont="1" applyBorder="1" applyAlignment="1">
      <alignment horizontal="right" vertical="top" wrapText="1"/>
    </xf>
    <xf numFmtId="0" fontId="16" fillId="0" borderId="15" xfId="0" applyFont="1" applyBorder="1" applyAlignment="1">
      <alignment horizontal="right" vertical="top" shrinkToFit="1"/>
    </xf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21" fillId="0" borderId="0" xfId="0" applyFont="1" applyAlignment="1">
      <alignment horizontal="left"/>
    </xf>
    <xf numFmtId="0" fontId="21" fillId="0" borderId="0" xfId="0" applyFont="1"/>
    <xf numFmtId="0" fontId="21" fillId="0" borderId="0" xfId="0" applyFont="1" applyAlignment="1">
      <alignment horizontal="center"/>
    </xf>
    <xf numFmtId="0" fontId="21" fillId="0" borderId="2" xfId="0" applyFont="1" applyBorder="1" applyAlignment="1">
      <alignment horizontal="center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U44"/>
  <sheetViews>
    <sheetView tabSelected="1" workbookViewId="0"/>
  </sheetViews>
  <sheetFormatPr defaultRowHeight="12.75" x14ac:dyDescent="0.2"/>
  <cols>
    <col min="1" max="1" width="8.7109375" customWidth="1"/>
    <col min="2" max="2" width="59.7109375" customWidth="1"/>
    <col min="3" max="4" width="10.7109375" customWidth="1"/>
    <col min="25" max="69" width="0" hidden="1" customWidth="1"/>
    <col min="70" max="70" width="80.7109375" hidden="1" customWidth="1"/>
    <col min="71" max="71" width="0" hidden="1" customWidth="1"/>
    <col min="72" max="72" width="80.7109375" hidden="1" customWidth="1"/>
    <col min="73" max="75" width="0" hidden="1" customWidth="1"/>
    <col min="76" max="76" width="80.7109375" hidden="1" customWidth="1"/>
    <col min="77" max="77" width="0" hidden="1" customWidth="1"/>
    <col min="78" max="78" width="21.7109375" hidden="1" customWidth="1"/>
    <col min="79" max="256" width="0" hidden="1" customWidth="1"/>
  </cols>
  <sheetData>
    <row r="1" spans="1:255" s="11" customFormat="1" ht="11.25" x14ac:dyDescent="0.2">
      <c r="A1" s="11" t="s">
        <v>224</v>
      </c>
    </row>
    <row r="3" spans="1:255" x14ac:dyDescent="0.2">
      <c r="A3" s="14" t="s">
        <v>225</v>
      </c>
      <c r="B3" s="21"/>
      <c r="C3" s="22"/>
      <c r="D3" s="22"/>
      <c r="BR3" s="15">
        <f>B3</f>
        <v>0</v>
      </c>
      <c r="IU3" s="16"/>
    </row>
    <row r="4" spans="1:255" x14ac:dyDescent="0.2">
      <c r="A4" s="14" t="s">
        <v>226</v>
      </c>
      <c r="B4" s="18"/>
      <c r="C4" s="17"/>
      <c r="D4" s="17"/>
      <c r="BR4" s="15">
        <f>B4</f>
        <v>0</v>
      </c>
      <c r="IU4" s="16"/>
    </row>
    <row r="5" spans="1:255" x14ac:dyDescent="0.2">
      <c r="A5" s="14" t="s">
        <v>227</v>
      </c>
      <c r="B5" s="18"/>
      <c r="C5" s="17"/>
      <c r="D5" s="17"/>
      <c r="BR5" s="15">
        <f>B5</f>
        <v>0</v>
      </c>
      <c r="IU5" s="16"/>
    </row>
    <row r="6" spans="1:255" x14ac:dyDescent="0.2">
      <c r="A6" s="14" t="s">
        <v>228</v>
      </c>
      <c r="B6" s="19"/>
      <c r="C6" s="20"/>
      <c r="D6" s="20"/>
      <c r="BR6" s="15">
        <f>B6</f>
        <v>0</v>
      </c>
      <c r="IU6" s="16"/>
    </row>
    <row r="8" spans="1:255" ht="18.75" x14ac:dyDescent="0.3">
      <c r="A8" s="23" t="s">
        <v>229</v>
      </c>
      <c r="B8" s="23"/>
      <c r="C8" s="23"/>
      <c r="D8" s="23"/>
    </row>
    <row r="9" spans="1:255" x14ac:dyDescent="0.2">
      <c r="A9" s="25" t="s">
        <v>230</v>
      </c>
      <c r="B9" s="24"/>
      <c r="C9" s="24"/>
      <c r="D9" s="24"/>
      <c r="BT9" s="26">
        <f>B9</f>
        <v>0</v>
      </c>
      <c r="IU9" s="16"/>
    </row>
    <row r="11" spans="1:255" ht="51" x14ac:dyDescent="0.2">
      <c r="A11" s="10" t="s">
        <v>231</v>
      </c>
      <c r="B11" s="27" t="s">
        <v>5</v>
      </c>
      <c r="C11" s="13"/>
      <c r="D11" s="13"/>
      <c r="BT11" s="28" t="str">
        <f>B11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IU11" s="16"/>
    </row>
    <row r="12" spans="1:255" x14ac:dyDescent="0.2">
      <c r="A12" s="10" t="s">
        <v>232</v>
      </c>
      <c r="B12" s="29" t="s">
        <v>233</v>
      </c>
      <c r="C12" s="13"/>
      <c r="D12" s="13"/>
      <c r="BT12" s="30" t="str">
        <f>B12</f>
        <v xml:space="preserve"> 5.8.1 Монтаж наружных дверей здания </v>
      </c>
      <c r="IU12" s="16"/>
    </row>
    <row r="13" spans="1:255" x14ac:dyDescent="0.2">
      <c r="A13" s="10" t="s">
        <v>234</v>
      </c>
      <c r="B13" s="29" t="s">
        <v>230</v>
      </c>
      <c r="C13" s="13"/>
      <c r="D13" s="13"/>
      <c r="BT13" s="30" t="str">
        <f>B13</f>
        <v xml:space="preserve">  </v>
      </c>
      <c r="IU13" s="16"/>
    </row>
    <row r="15" spans="1:255" ht="13.5" thickBot="1" x14ac:dyDescent="0.25"/>
    <row r="16" spans="1:255" x14ac:dyDescent="0.2">
      <c r="A16" s="31" t="s">
        <v>235</v>
      </c>
      <c r="B16" s="33"/>
      <c r="C16" s="33" t="s">
        <v>237</v>
      </c>
      <c r="D16" s="34" t="s">
        <v>240</v>
      </c>
    </row>
    <row r="17" spans="1:255" x14ac:dyDescent="0.2">
      <c r="A17" s="32"/>
      <c r="B17" s="35" t="s">
        <v>236</v>
      </c>
      <c r="C17" s="35" t="s">
        <v>238</v>
      </c>
      <c r="D17" s="36" t="s">
        <v>241</v>
      </c>
    </row>
    <row r="18" spans="1:255" x14ac:dyDescent="0.2">
      <c r="A18" s="32"/>
      <c r="B18" s="35"/>
      <c r="C18" s="35" t="s">
        <v>239</v>
      </c>
      <c r="D18" s="36"/>
    </row>
    <row r="19" spans="1:255" ht="13.5" thickBot="1" x14ac:dyDescent="0.25">
      <c r="A19" s="32"/>
      <c r="B19" s="35"/>
      <c r="C19" s="35"/>
      <c r="D19" s="36"/>
    </row>
    <row r="20" spans="1:255" ht="13.5" thickBot="1" x14ac:dyDescent="0.25">
      <c r="A20" s="37">
        <v>1</v>
      </c>
      <c r="B20" s="37">
        <v>2</v>
      </c>
      <c r="C20" s="37">
        <v>3</v>
      </c>
      <c r="D20" s="37">
        <v>4</v>
      </c>
    </row>
    <row r="21" spans="1:255" x14ac:dyDescent="0.2">
      <c r="A21" s="38"/>
      <c r="B21" s="38"/>
      <c r="C21" s="38"/>
      <c r="D21" s="38"/>
    </row>
    <row r="22" spans="1:255" x14ac:dyDescent="0.2">
      <c r="A22" s="39"/>
      <c r="B22" s="40" t="s">
        <v>16</v>
      </c>
      <c r="C22" s="40"/>
      <c r="D22" s="40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41" t="str">
        <f>B22</f>
        <v>Выше отм.0.000</v>
      </c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  <c r="FF22" s="16"/>
      <c r="FG22" s="16"/>
      <c r="FH22" s="16"/>
      <c r="FI22" s="16"/>
      <c r="FJ22" s="16"/>
      <c r="FK22" s="16"/>
      <c r="FL22" s="16"/>
      <c r="FM22" s="16"/>
      <c r="FN22" s="16"/>
      <c r="FO22" s="16"/>
      <c r="FP22" s="16"/>
      <c r="FQ22" s="16"/>
      <c r="FR22" s="16"/>
      <c r="FS22" s="16"/>
      <c r="FT22" s="16"/>
      <c r="FU22" s="16"/>
      <c r="FV22" s="16"/>
      <c r="FW22" s="16"/>
      <c r="FX22" s="16"/>
      <c r="FY22" s="16"/>
      <c r="FZ22" s="16"/>
      <c r="GA22" s="16"/>
      <c r="GB22" s="16"/>
      <c r="GC22" s="16"/>
      <c r="GD22" s="16"/>
      <c r="GE22" s="16"/>
      <c r="GF22" s="16"/>
      <c r="GG22" s="16"/>
      <c r="GH22" s="16"/>
      <c r="GI22" s="16"/>
      <c r="GJ22" s="16"/>
      <c r="GK22" s="16"/>
      <c r="GL22" s="16"/>
      <c r="GM22" s="16"/>
      <c r="GN22" s="16"/>
      <c r="GO22" s="16"/>
      <c r="GP22" s="16"/>
      <c r="GQ22" s="16"/>
      <c r="GR22" s="16"/>
      <c r="GS22" s="16"/>
      <c r="GT22" s="16"/>
      <c r="GU22" s="16"/>
      <c r="GV22" s="16"/>
      <c r="GW22" s="16"/>
      <c r="GX22" s="16"/>
      <c r="GY22" s="16"/>
      <c r="GZ22" s="16"/>
      <c r="HA22" s="16"/>
      <c r="HB22" s="16"/>
      <c r="HC22" s="16"/>
      <c r="HD22" s="16"/>
      <c r="HE22" s="16"/>
      <c r="HF22" s="16"/>
      <c r="HG22" s="16"/>
      <c r="HH22" s="16"/>
      <c r="HI22" s="16"/>
      <c r="HJ22" s="16"/>
      <c r="HK22" s="16"/>
      <c r="HL22" s="16"/>
      <c r="HM22" s="16"/>
      <c r="HN22" s="16"/>
      <c r="HO22" s="16"/>
      <c r="HP22" s="16"/>
      <c r="HQ22" s="16"/>
      <c r="HR22" s="16"/>
      <c r="HS22" s="16"/>
      <c r="HT22" s="16"/>
      <c r="HU22" s="16"/>
      <c r="HV22" s="16"/>
      <c r="HW22" s="16"/>
      <c r="HX22" s="16"/>
      <c r="HY22" s="16"/>
      <c r="HZ22" s="16"/>
      <c r="IA22" s="16"/>
      <c r="IB22" s="16"/>
      <c r="IC22" s="16"/>
      <c r="ID22" s="16"/>
      <c r="IE22" s="16"/>
      <c r="IF22" s="16"/>
      <c r="IG22" s="16"/>
      <c r="IH22" s="16"/>
      <c r="II22" s="16"/>
      <c r="IJ22" s="16"/>
      <c r="IK22" s="16"/>
      <c r="IL22" s="16"/>
      <c r="IM22" s="16"/>
      <c r="IN22" s="16"/>
      <c r="IO22" s="16"/>
      <c r="IP22" s="16"/>
      <c r="IQ22" s="16"/>
      <c r="IR22" s="16"/>
      <c r="IS22" s="16"/>
      <c r="IT22" s="16"/>
      <c r="IU22" s="16"/>
    </row>
    <row r="23" spans="1:255" ht="13.5" thickBot="1" x14ac:dyDescent="0.25"/>
    <row r="24" spans="1:255" x14ac:dyDescent="0.2">
      <c r="A24" s="42">
        <v>1</v>
      </c>
      <c r="B24" s="43" t="s">
        <v>19</v>
      </c>
      <c r="C24" s="44" t="s">
        <v>20</v>
      </c>
      <c r="D24" s="45">
        <v>266.74</v>
      </c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16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16"/>
      <c r="GL24" s="16"/>
      <c r="GM24" s="16"/>
      <c r="GN24" s="16"/>
      <c r="GO24" s="16"/>
      <c r="GP24" s="16"/>
      <c r="GQ24" s="16"/>
      <c r="GR24" s="16"/>
      <c r="GS24" s="16"/>
      <c r="GT24" s="16"/>
      <c r="GU24" s="16"/>
      <c r="GV24" s="16"/>
      <c r="GW24" s="16"/>
      <c r="GX24" s="16"/>
      <c r="GY24" s="16"/>
      <c r="GZ24" s="16"/>
      <c r="HA24" s="16"/>
      <c r="HB24" s="16"/>
      <c r="HC24" s="16"/>
      <c r="HD24" s="16"/>
      <c r="HE24" s="16"/>
      <c r="HF24" s="16"/>
      <c r="HG24" s="16"/>
      <c r="HH24" s="16"/>
      <c r="HI24" s="16"/>
      <c r="HJ24" s="16"/>
      <c r="HK24" s="16"/>
      <c r="HL24" s="16"/>
      <c r="HM24" s="16"/>
      <c r="HN24" s="16"/>
      <c r="HO24" s="16"/>
      <c r="HP24" s="16"/>
      <c r="HQ24" s="16"/>
      <c r="HR24" s="16"/>
      <c r="HS24" s="16"/>
      <c r="HT24" s="16"/>
      <c r="HU24" s="16"/>
      <c r="HV24" s="16"/>
      <c r="HW24" s="16"/>
      <c r="HX24" s="16"/>
      <c r="HY24" s="16"/>
      <c r="HZ24" s="16"/>
      <c r="IA24" s="16"/>
      <c r="IB24" s="16"/>
      <c r="IC24" s="16"/>
      <c r="ID24" s="16"/>
      <c r="IE24" s="16"/>
      <c r="IF24" s="16"/>
      <c r="IG24" s="16"/>
      <c r="IH24" s="16"/>
      <c r="II24" s="16"/>
      <c r="IJ24" s="16"/>
      <c r="IK24" s="16"/>
      <c r="IL24" s="16"/>
      <c r="IM24" s="16"/>
      <c r="IN24" s="16"/>
      <c r="IO24" s="16"/>
      <c r="IP24" s="16"/>
      <c r="IQ24" s="16"/>
      <c r="IR24" s="16"/>
      <c r="IS24" s="16"/>
      <c r="IT24" s="16"/>
      <c r="IU24" s="16"/>
    </row>
    <row r="25" spans="1:255" ht="36" x14ac:dyDescent="0.2">
      <c r="A25" s="46" t="s">
        <v>27</v>
      </c>
      <c r="B25" s="47" t="s">
        <v>29</v>
      </c>
      <c r="C25" s="48" t="s">
        <v>30</v>
      </c>
      <c r="D25" s="49">
        <f>Source!I26</f>
        <v>-0.80022000000000004</v>
      </c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  <c r="FF25" s="16"/>
      <c r="FG25" s="16"/>
      <c r="FH25" s="16"/>
      <c r="FI25" s="16"/>
      <c r="FJ25" s="16"/>
      <c r="FK25" s="16"/>
      <c r="FL25" s="16"/>
      <c r="FM25" s="16"/>
      <c r="FN25" s="16"/>
      <c r="FO25" s="16"/>
      <c r="FP25" s="16"/>
      <c r="FQ25" s="16"/>
      <c r="FR25" s="16"/>
      <c r="FS25" s="16"/>
      <c r="FT25" s="16"/>
      <c r="FU25" s="16"/>
      <c r="FV25" s="16"/>
      <c r="FW25" s="16"/>
      <c r="FX25" s="16"/>
      <c r="FY25" s="16"/>
      <c r="FZ25" s="16"/>
      <c r="GA25" s="16"/>
      <c r="GB25" s="16"/>
      <c r="GC25" s="16"/>
      <c r="GD25" s="16"/>
      <c r="GE25" s="16"/>
      <c r="GF25" s="16"/>
      <c r="GG25" s="16"/>
      <c r="GH25" s="16"/>
      <c r="GI25" s="16"/>
      <c r="GJ25" s="16"/>
      <c r="GK25" s="16"/>
      <c r="GL25" s="16"/>
      <c r="GM25" s="16"/>
      <c r="GN25" s="16"/>
      <c r="GO25" s="16"/>
      <c r="GP25" s="16"/>
      <c r="GQ25" s="16"/>
      <c r="GR25" s="16"/>
      <c r="GS25" s="16"/>
      <c r="GT25" s="16"/>
      <c r="GU25" s="16"/>
      <c r="GV25" s="16"/>
      <c r="GW25" s="16"/>
      <c r="GX25" s="16"/>
      <c r="GY25" s="16"/>
      <c r="GZ25" s="16"/>
      <c r="HA25" s="16"/>
      <c r="HB25" s="16"/>
      <c r="HC25" s="16"/>
      <c r="HD25" s="16"/>
      <c r="HE25" s="16"/>
      <c r="HF25" s="16"/>
      <c r="HG25" s="16"/>
      <c r="HH25" s="16"/>
      <c r="HI25" s="16"/>
      <c r="HJ25" s="16"/>
      <c r="HK25" s="16"/>
      <c r="HL25" s="16"/>
      <c r="HM25" s="16"/>
      <c r="HN25" s="16"/>
      <c r="HO25" s="16"/>
      <c r="HP25" s="16"/>
      <c r="HQ25" s="16"/>
      <c r="HR25" s="16"/>
      <c r="HS25" s="16"/>
      <c r="HT25" s="16"/>
      <c r="HU25" s="16"/>
      <c r="HV25" s="16"/>
      <c r="HW25" s="16"/>
      <c r="HX25" s="16"/>
      <c r="HY25" s="16"/>
      <c r="HZ25" s="16"/>
      <c r="IA25" s="16"/>
      <c r="IB25" s="16"/>
      <c r="IC25" s="16"/>
      <c r="ID25" s="16"/>
      <c r="IE25" s="16"/>
      <c r="IF25" s="16"/>
      <c r="IG25" s="16"/>
      <c r="IH25" s="16"/>
      <c r="II25" s="16"/>
      <c r="IJ25" s="16"/>
      <c r="IK25" s="16"/>
      <c r="IL25" s="16"/>
      <c r="IM25" s="16"/>
      <c r="IN25" s="16"/>
      <c r="IO25" s="16"/>
      <c r="IP25" s="16"/>
      <c r="IQ25" s="16"/>
      <c r="IR25" s="16"/>
      <c r="IS25" s="16"/>
      <c r="IT25" s="16"/>
      <c r="IU25" s="16"/>
    </row>
    <row r="26" spans="1:255" x14ac:dyDescent="0.2">
      <c r="A26" s="46" t="s">
        <v>35</v>
      </c>
      <c r="B26" s="47" t="s">
        <v>37</v>
      </c>
      <c r="C26" s="48" t="s">
        <v>38</v>
      </c>
      <c r="D26" s="49">
        <f>Source!I27</f>
        <v>5.52</v>
      </c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16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16"/>
      <c r="GL26" s="16"/>
      <c r="GM26" s="16"/>
      <c r="GN26" s="16"/>
      <c r="GO26" s="16"/>
      <c r="GP26" s="16"/>
      <c r="GQ26" s="16"/>
      <c r="GR26" s="16"/>
      <c r="GS26" s="16"/>
      <c r="GT26" s="16"/>
      <c r="GU26" s="16"/>
      <c r="GV26" s="16"/>
      <c r="GW26" s="16"/>
      <c r="GX26" s="16"/>
      <c r="GY26" s="16"/>
      <c r="GZ26" s="16"/>
      <c r="HA26" s="16"/>
      <c r="HB26" s="16"/>
      <c r="HC26" s="16"/>
      <c r="HD26" s="16"/>
      <c r="HE26" s="16"/>
      <c r="HF26" s="16"/>
      <c r="HG26" s="16"/>
      <c r="HH26" s="16"/>
      <c r="HI26" s="16"/>
      <c r="HJ26" s="16"/>
      <c r="HK26" s="16"/>
      <c r="HL26" s="16"/>
      <c r="HM26" s="16"/>
      <c r="HN26" s="16"/>
      <c r="HO26" s="16"/>
      <c r="HP26" s="16"/>
      <c r="HQ26" s="16"/>
      <c r="HR26" s="16"/>
      <c r="HS26" s="16"/>
      <c r="HT26" s="16"/>
      <c r="HU26" s="16"/>
      <c r="HV26" s="16"/>
      <c r="HW26" s="16"/>
      <c r="HX26" s="16"/>
      <c r="HY26" s="16"/>
      <c r="HZ26" s="16"/>
      <c r="IA26" s="16"/>
      <c r="IB26" s="16"/>
      <c r="IC26" s="16"/>
      <c r="ID26" s="16"/>
      <c r="IE26" s="16"/>
      <c r="IF26" s="16"/>
      <c r="IG26" s="16"/>
      <c r="IH26" s="16"/>
      <c r="II26" s="16"/>
      <c r="IJ26" s="16"/>
      <c r="IK26" s="16"/>
      <c r="IL26" s="16"/>
      <c r="IM26" s="16"/>
      <c r="IN26" s="16"/>
      <c r="IO26" s="16"/>
      <c r="IP26" s="16"/>
      <c r="IQ26" s="16"/>
      <c r="IR26" s="16"/>
      <c r="IS26" s="16"/>
      <c r="IT26" s="16"/>
      <c r="IU26" s="16"/>
    </row>
    <row r="27" spans="1:255" ht="24" x14ac:dyDescent="0.2">
      <c r="A27" s="46" t="s">
        <v>40</v>
      </c>
      <c r="B27" s="47" t="s">
        <v>42</v>
      </c>
      <c r="C27" s="48" t="s">
        <v>43</v>
      </c>
      <c r="D27" s="49">
        <f>Source!I28</f>
        <v>-26.673999999999999</v>
      </c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  <c r="FF27" s="16"/>
      <c r="FG27" s="16"/>
      <c r="FH27" s="16"/>
      <c r="FI27" s="16"/>
      <c r="FJ27" s="16"/>
      <c r="FK27" s="16"/>
      <c r="FL27" s="16"/>
      <c r="FM27" s="16"/>
      <c r="FN27" s="16"/>
      <c r="FO27" s="16"/>
      <c r="FP27" s="16"/>
      <c r="FQ27" s="16"/>
      <c r="FR27" s="16"/>
      <c r="FS27" s="16"/>
      <c r="FT27" s="16"/>
      <c r="FU27" s="16"/>
      <c r="FV27" s="16"/>
      <c r="FW27" s="16"/>
      <c r="FX27" s="16"/>
      <c r="FY27" s="16"/>
      <c r="FZ27" s="16"/>
      <c r="GA27" s="16"/>
      <c r="GB27" s="16"/>
      <c r="GC27" s="16"/>
      <c r="GD27" s="16"/>
      <c r="GE27" s="16"/>
      <c r="GF27" s="16"/>
      <c r="GG27" s="16"/>
      <c r="GH27" s="16"/>
      <c r="GI27" s="16"/>
      <c r="GJ27" s="16"/>
      <c r="GK27" s="16"/>
      <c r="GL27" s="16"/>
      <c r="GM27" s="16"/>
      <c r="GN27" s="16"/>
      <c r="GO27" s="16"/>
      <c r="GP27" s="16"/>
      <c r="GQ27" s="16"/>
      <c r="GR27" s="16"/>
      <c r="GS27" s="16"/>
      <c r="GT27" s="16"/>
      <c r="GU27" s="16"/>
      <c r="GV27" s="16"/>
      <c r="GW27" s="16"/>
      <c r="GX27" s="16"/>
      <c r="GY27" s="16"/>
      <c r="GZ27" s="16"/>
      <c r="HA27" s="16"/>
      <c r="HB27" s="16"/>
      <c r="HC27" s="16"/>
      <c r="HD27" s="16"/>
      <c r="HE27" s="16"/>
      <c r="HF27" s="16"/>
      <c r="HG27" s="16"/>
      <c r="HH27" s="16"/>
      <c r="HI27" s="16"/>
      <c r="HJ27" s="16"/>
      <c r="HK27" s="16"/>
      <c r="HL27" s="16"/>
      <c r="HM27" s="16"/>
      <c r="HN27" s="16"/>
      <c r="HO27" s="16"/>
      <c r="HP27" s="16"/>
      <c r="HQ27" s="16"/>
      <c r="HR27" s="16"/>
      <c r="HS27" s="16"/>
      <c r="HT27" s="16"/>
      <c r="HU27" s="16"/>
      <c r="HV27" s="16"/>
      <c r="HW27" s="16"/>
      <c r="HX27" s="16"/>
      <c r="HY27" s="16"/>
      <c r="HZ27" s="16"/>
      <c r="IA27" s="16"/>
      <c r="IB27" s="16"/>
      <c r="IC27" s="16"/>
      <c r="ID27" s="16"/>
      <c r="IE27" s="16"/>
      <c r="IF27" s="16"/>
      <c r="IG27" s="16"/>
      <c r="IH27" s="16"/>
      <c r="II27" s="16"/>
      <c r="IJ27" s="16"/>
      <c r="IK27" s="16"/>
      <c r="IL27" s="16"/>
      <c r="IM27" s="16"/>
      <c r="IN27" s="16"/>
      <c r="IO27" s="16"/>
      <c r="IP27" s="16"/>
      <c r="IQ27" s="16"/>
      <c r="IR27" s="16"/>
      <c r="IS27" s="16"/>
      <c r="IT27" s="16"/>
      <c r="IU27" s="16"/>
    </row>
    <row r="28" spans="1:255" x14ac:dyDescent="0.2">
      <c r="A28" s="46" t="s">
        <v>45</v>
      </c>
      <c r="B28" s="47" t="s">
        <v>47</v>
      </c>
      <c r="C28" s="48" t="s">
        <v>48</v>
      </c>
      <c r="D28" s="49">
        <f>Source!I29</f>
        <v>26.673999999999999</v>
      </c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  <c r="FF28" s="16"/>
      <c r="FG28" s="16"/>
      <c r="FH28" s="16"/>
      <c r="FI28" s="16"/>
      <c r="FJ28" s="16"/>
      <c r="FK28" s="16"/>
      <c r="FL28" s="16"/>
      <c r="FM28" s="16"/>
      <c r="FN28" s="16"/>
      <c r="FO28" s="16"/>
      <c r="FP28" s="16"/>
      <c r="FQ28" s="16"/>
      <c r="FR28" s="16"/>
      <c r="FS28" s="16"/>
      <c r="FT28" s="16"/>
      <c r="FU28" s="16"/>
      <c r="FV28" s="16"/>
      <c r="FW28" s="16"/>
      <c r="FX28" s="16"/>
      <c r="FY28" s="16"/>
      <c r="FZ28" s="16"/>
      <c r="GA28" s="16"/>
      <c r="GB28" s="16"/>
      <c r="GC28" s="16"/>
      <c r="GD28" s="16"/>
      <c r="GE28" s="16"/>
      <c r="GF28" s="16"/>
      <c r="GG28" s="16"/>
      <c r="GH28" s="16"/>
      <c r="GI28" s="16"/>
      <c r="GJ28" s="16"/>
      <c r="GK28" s="16"/>
      <c r="GL28" s="16"/>
      <c r="GM28" s="16"/>
      <c r="GN28" s="16"/>
      <c r="GO28" s="16"/>
      <c r="GP28" s="16"/>
      <c r="GQ28" s="16"/>
      <c r="GR28" s="16"/>
      <c r="GS28" s="16"/>
      <c r="GT28" s="16"/>
      <c r="GU28" s="16"/>
      <c r="GV28" s="16"/>
      <c r="GW28" s="16"/>
      <c r="GX28" s="16"/>
      <c r="GY28" s="16"/>
      <c r="GZ28" s="16"/>
      <c r="HA28" s="16"/>
      <c r="HB28" s="16"/>
      <c r="HC28" s="16"/>
      <c r="HD28" s="16"/>
      <c r="HE28" s="16"/>
      <c r="HF28" s="16"/>
      <c r="HG28" s="16"/>
      <c r="HH28" s="16"/>
      <c r="HI28" s="16"/>
      <c r="HJ28" s="16"/>
      <c r="HK28" s="16"/>
      <c r="HL28" s="16"/>
      <c r="HM28" s="16"/>
      <c r="HN28" s="16"/>
      <c r="HO28" s="16"/>
      <c r="HP28" s="16"/>
      <c r="HQ28" s="16"/>
      <c r="HR28" s="16"/>
      <c r="HS28" s="16"/>
      <c r="HT28" s="16"/>
      <c r="HU28" s="16"/>
      <c r="HV28" s="16"/>
      <c r="HW28" s="16"/>
      <c r="HX28" s="16"/>
      <c r="HY28" s="16"/>
      <c r="HZ28" s="16"/>
      <c r="IA28" s="16"/>
      <c r="IB28" s="16"/>
      <c r="IC28" s="16"/>
      <c r="ID28" s="16"/>
      <c r="IE28" s="16"/>
      <c r="IF28" s="16"/>
      <c r="IG28" s="16"/>
      <c r="IH28" s="16"/>
      <c r="II28" s="16"/>
      <c r="IJ28" s="16"/>
      <c r="IK28" s="16"/>
      <c r="IL28" s="16"/>
      <c r="IM28" s="16"/>
      <c r="IN28" s="16"/>
      <c r="IO28" s="16"/>
      <c r="IP28" s="16"/>
      <c r="IQ28" s="16"/>
      <c r="IR28" s="16"/>
      <c r="IS28" s="16"/>
      <c r="IT28" s="16"/>
      <c r="IU28" s="16"/>
    </row>
    <row r="29" spans="1:255" ht="24" x14ac:dyDescent="0.2">
      <c r="A29" s="46" t="s">
        <v>50</v>
      </c>
      <c r="B29" s="47" t="s">
        <v>52</v>
      </c>
      <c r="C29" s="48" t="s">
        <v>43</v>
      </c>
      <c r="D29" s="49">
        <f>Source!I30</f>
        <v>5</v>
      </c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  <c r="FF29" s="16"/>
      <c r="FG29" s="16"/>
      <c r="FH29" s="16"/>
      <c r="FI29" s="16"/>
      <c r="FJ29" s="16"/>
      <c r="FK29" s="16"/>
      <c r="FL29" s="16"/>
      <c r="FM29" s="16"/>
      <c r="FN29" s="16"/>
      <c r="FO29" s="16"/>
      <c r="FP29" s="16"/>
      <c r="FQ29" s="16"/>
      <c r="FR29" s="16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16"/>
      <c r="GE29" s="16"/>
      <c r="GF29" s="16"/>
      <c r="GG29" s="16"/>
      <c r="GH29" s="16"/>
      <c r="GI29" s="16"/>
      <c r="GJ29" s="16"/>
      <c r="GK29" s="16"/>
      <c r="GL29" s="16"/>
      <c r="GM29" s="16"/>
      <c r="GN29" s="16"/>
      <c r="GO29" s="16"/>
      <c r="GP29" s="16"/>
      <c r="GQ29" s="16"/>
      <c r="GR29" s="16"/>
      <c r="GS29" s="16"/>
      <c r="GT29" s="16"/>
      <c r="GU29" s="16"/>
      <c r="GV29" s="16"/>
      <c r="GW29" s="16"/>
      <c r="GX29" s="16"/>
      <c r="GY29" s="16"/>
      <c r="GZ29" s="16"/>
      <c r="HA29" s="16"/>
      <c r="HB29" s="16"/>
      <c r="HC29" s="16"/>
      <c r="HD29" s="16"/>
      <c r="HE29" s="16"/>
      <c r="HF29" s="16"/>
      <c r="HG29" s="16"/>
      <c r="HH29" s="16"/>
      <c r="HI29" s="16"/>
      <c r="HJ29" s="16"/>
      <c r="HK29" s="16"/>
      <c r="HL29" s="16"/>
      <c r="HM29" s="16"/>
      <c r="HN29" s="16"/>
      <c r="HO29" s="16"/>
      <c r="HP29" s="16"/>
      <c r="HQ29" s="16"/>
      <c r="HR29" s="16"/>
      <c r="HS29" s="16"/>
      <c r="HT29" s="16"/>
      <c r="HU29" s="16"/>
      <c r="HV29" s="16"/>
      <c r="HW29" s="16"/>
      <c r="HX29" s="16"/>
      <c r="HY29" s="16"/>
      <c r="HZ29" s="16"/>
      <c r="IA29" s="16"/>
      <c r="IB29" s="16"/>
      <c r="IC29" s="16"/>
      <c r="ID29" s="16"/>
      <c r="IE29" s="16"/>
      <c r="IF29" s="16"/>
      <c r="IG29" s="16"/>
      <c r="IH29" s="16"/>
      <c r="II29" s="16"/>
      <c r="IJ29" s="16"/>
      <c r="IK29" s="16"/>
      <c r="IL29" s="16"/>
      <c r="IM29" s="16"/>
      <c r="IN29" s="16"/>
      <c r="IO29" s="16"/>
      <c r="IP29" s="16"/>
      <c r="IQ29" s="16"/>
      <c r="IR29" s="16"/>
      <c r="IS29" s="16"/>
      <c r="IT29" s="16"/>
      <c r="IU29" s="16"/>
    </row>
    <row r="30" spans="1:255" ht="24" x14ac:dyDescent="0.2">
      <c r="A30" s="46" t="s">
        <v>57</v>
      </c>
      <c r="B30" s="47" t="s">
        <v>58</v>
      </c>
      <c r="C30" s="48" t="s">
        <v>43</v>
      </c>
      <c r="D30" s="49">
        <f>Source!I31</f>
        <v>5</v>
      </c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16"/>
      <c r="FF30" s="16"/>
      <c r="FG30" s="16"/>
      <c r="FH30" s="16"/>
      <c r="FI30" s="16"/>
      <c r="FJ30" s="16"/>
      <c r="FK30" s="16"/>
      <c r="FL30" s="16"/>
      <c r="FM30" s="16"/>
      <c r="FN30" s="16"/>
      <c r="FO30" s="16"/>
      <c r="FP30" s="16"/>
      <c r="FQ30" s="16"/>
      <c r="FR30" s="16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16"/>
      <c r="GE30" s="16"/>
      <c r="GF30" s="16"/>
      <c r="GG30" s="16"/>
      <c r="GH30" s="16"/>
      <c r="GI30" s="16"/>
      <c r="GJ30" s="16"/>
      <c r="GK30" s="16"/>
      <c r="GL30" s="16"/>
      <c r="GM30" s="16"/>
      <c r="GN30" s="16"/>
      <c r="GO30" s="16"/>
      <c r="GP30" s="16"/>
      <c r="GQ30" s="16"/>
      <c r="GR30" s="16"/>
      <c r="GS30" s="16"/>
      <c r="GT30" s="16"/>
      <c r="GU30" s="16"/>
      <c r="GV30" s="16"/>
      <c r="GW30" s="16"/>
      <c r="GX30" s="16"/>
      <c r="GY30" s="16"/>
      <c r="GZ30" s="16"/>
      <c r="HA30" s="16"/>
      <c r="HB30" s="16"/>
      <c r="HC30" s="16"/>
      <c r="HD30" s="16"/>
      <c r="HE30" s="16"/>
      <c r="HF30" s="16"/>
      <c r="HG30" s="16"/>
      <c r="HH30" s="16"/>
      <c r="HI30" s="16"/>
      <c r="HJ30" s="16"/>
      <c r="HK30" s="16"/>
      <c r="HL30" s="16"/>
      <c r="HM30" s="16"/>
      <c r="HN30" s="16"/>
      <c r="HO30" s="16"/>
      <c r="HP30" s="16"/>
      <c r="HQ30" s="16"/>
      <c r="HR30" s="16"/>
      <c r="HS30" s="16"/>
      <c r="HT30" s="16"/>
      <c r="HU30" s="16"/>
      <c r="HV30" s="16"/>
      <c r="HW30" s="16"/>
      <c r="HX30" s="16"/>
      <c r="HY30" s="16"/>
      <c r="HZ30" s="16"/>
      <c r="IA30" s="16"/>
      <c r="IB30" s="16"/>
      <c r="IC30" s="16"/>
      <c r="ID30" s="16"/>
      <c r="IE30" s="16"/>
      <c r="IF30" s="16"/>
      <c r="IG30" s="16"/>
      <c r="IH30" s="16"/>
      <c r="II30" s="16"/>
      <c r="IJ30" s="16"/>
      <c r="IK30" s="16"/>
      <c r="IL30" s="16"/>
      <c r="IM30" s="16"/>
      <c r="IN30" s="16"/>
      <c r="IO30" s="16"/>
      <c r="IP30" s="16"/>
      <c r="IQ30" s="16"/>
      <c r="IR30" s="16"/>
      <c r="IS30" s="16"/>
      <c r="IT30" s="16"/>
      <c r="IU30" s="16"/>
    </row>
    <row r="31" spans="1:255" ht="24" x14ac:dyDescent="0.2">
      <c r="A31" s="46" t="s">
        <v>59</v>
      </c>
      <c r="B31" s="47" t="s">
        <v>60</v>
      </c>
      <c r="C31" s="48" t="s">
        <v>43</v>
      </c>
      <c r="D31" s="49">
        <f>Source!I32</f>
        <v>38</v>
      </c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s="16"/>
      <c r="DK31" s="16"/>
      <c r="DL31" s="16"/>
      <c r="DM31" s="16"/>
      <c r="DN31" s="16"/>
      <c r="DO31" s="16"/>
      <c r="DP31" s="16"/>
      <c r="DQ31" s="16"/>
      <c r="DR31" s="16"/>
      <c r="DS31" s="16"/>
      <c r="DT31" s="16"/>
      <c r="DU31" s="16"/>
      <c r="DV31" s="16"/>
      <c r="DW31" s="16"/>
      <c r="DX31" s="16"/>
      <c r="DY31" s="16"/>
      <c r="DZ31" s="16"/>
      <c r="EA31" s="16"/>
      <c r="EB31" s="16"/>
      <c r="EC31" s="16"/>
      <c r="ED31" s="16"/>
      <c r="EE31" s="16"/>
      <c r="EF31" s="16"/>
      <c r="EG31" s="16"/>
      <c r="EH31" s="16"/>
      <c r="EI31" s="16"/>
      <c r="EJ31" s="16"/>
      <c r="EK31" s="16"/>
      <c r="EL31" s="16"/>
      <c r="EM31" s="16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16"/>
      <c r="EZ31" s="16"/>
      <c r="FA31" s="16"/>
      <c r="FB31" s="16"/>
      <c r="FC31" s="16"/>
      <c r="FD31" s="16"/>
      <c r="FE31" s="16"/>
      <c r="FF31" s="16"/>
      <c r="FG31" s="16"/>
      <c r="FH31" s="16"/>
      <c r="FI31" s="16"/>
      <c r="FJ31" s="16"/>
      <c r="FK31" s="16"/>
      <c r="FL31" s="16"/>
      <c r="FM31" s="16"/>
      <c r="FN31" s="16"/>
      <c r="FO31" s="16"/>
      <c r="FP31" s="16"/>
      <c r="FQ31" s="16"/>
      <c r="FR31" s="16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16"/>
      <c r="GE31" s="16"/>
      <c r="GF31" s="16"/>
      <c r="GG31" s="16"/>
      <c r="GH31" s="16"/>
      <c r="GI31" s="16"/>
      <c r="GJ31" s="16"/>
      <c r="GK31" s="16"/>
      <c r="GL31" s="16"/>
      <c r="GM31" s="16"/>
      <c r="GN31" s="16"/>
      <c r="GO31" s="16"/>
      <c r="GP31" s="16"/>
      <c r="GQ31" s="16"/>
      <c r="GR31" s="16"/>
      <c r="GS31" s="16"/>
      <c r="GT31" s="16"/>
      <c r="GU31" s="16"/>
      <c r="GV31" s="16"/>
      <c r="GW31" s="16"/>
      <c r="GX31" s="16"/>
      <c r="GY31" s="16"/>
      <c r="GZ31" s="16"/>
      <c r="HA31" s="16"/>
      <c r="HB31" s="16"/>
      <c r="HC31" s="16"/>
      <c r="HD31" s="16"/>
      <c r="HE31" s="16"/>
      <c r="HF31" s="16"/>
      <c r="HG31" s="16"/>
      <c r="HH31" s="16"/>
      <c r="HI31" s="16"/>
      <c r="HJ31" s="16"/>
      <c r="HK31" s="16"/>
      <c r="HL31" s="16"/>
      <c r="HM31" s="16"/>
      <c r="HN31" s="16"/>
      <c r="HO31" s="16"/>
      <c r="HP31" s="16"/>
      <c r="HQ31" s="16"/>
      <c r="HR31" s="16"/>
      <c r="HS31" s="16"/>
      <c r="HT31" s="16"/>
      <c r="HU31" s="16"/>
      <c r="HV31" s="16"/>
      <c r="HW31" s="16"/>
      <c r="HX31" s="16"/>
      <c r="HY31" s="16"/>
      <c r="HZ31" s="16"/>
      <c r="IA31" s="16"/>
      <c r="IB31" s="16"/>
      <c r="IC31" s="16"/>
      <c r="ID31" s="16"/>
      <c r="IE31" s="16"/>
      <c r="IF31" s="16"/>
      <c r="IG31" s="16"/>
      <c r="IH31" s="16"/>
      <c r="II31" s="16"/>
      <c r="IJ31" s="16"/>
      <c r="IK31" s="16"/>
      <c r="IL31" s="16"/>
      <c r="IM31" s="16"/>
      <c r="IN31" s="16"/>
      <c r="IO31" s="16"/>
      <c r="IP31" s="16"/>
      <c r="IQ31" s="16"/>
      <c r="IR31" s="16"/>
      <c r="IS31" s="16"/>
      <c r="IT31" s="16"/>
      <c r="IU31" s="16"/>
    </row>
    <row r="32" spans="1:255" ht="24" x14ac:dyDescent="0.2">
      <c r="A32" s="46" t="s">
        <v>61</v>
      </c>
      <c r="B32" s="47" t="s">
        <v>58</v>
      </c>
      <c r="C32" s="48" t="s">
        <v>43</v>
      </c>
      <c r="D32" s="49">
        <f>Source!I33</f>
        <v>38</v>
      </c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16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16"/>
      <c r="DZ32" s="16"/>
      <c r="EA32" s="16"/>
      <c r="EB32" s="16"/>
      <c r="EC32" s="16"/>
      <c r="ED32" s="16"/>
      <c r="EE32" s="16"/>
      <c r="EF32" s="16"/>
      <c r="EG32" s="16"/>
      <c r="EH32" s="16"/>
      <c r="EI32" s="16"/>
      <c r="EJ32" s="16"/>
      <c r="EK32" s="16"/>
      <c r="EL32" s="16"/>
      <c r="EM32" s="16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16"/>
      <c r="EZ32" s="16"/>
      <c r="FA32" s="16"/>
      <c r="FB32" s="16"/>
      <c r="FC32" s="16"/>
      <c r="FD32" s="16"/>
      <c r="FE32" s="16"/>
      <c r="FF32" s="16"/>
      <c r="FG32" s="16"/>
      <c r="FH32" s="16"/>
      <c r="FI32" s="16"/>
      <c r="FJ32" s="16"/>
      <c r="FK32" s="16"/>
      <c r="FL32" s="16"/>
      <c r="FM32" s="16"/>
      <c r="FN32" s="16"/>
      <c r="FO32" s="16"/>
      <c r="FP32" s="16"/>
      <c r="FQ32" s="16"/>
      <c r="FR32" s="16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16"/>
      <c r="GE32" s="16"/>
      <c r="GF32" s="16"/>
      <c r="GG32" s="16"/>
      <c r="GH32" s="16"/>
      <c r="GI32" s="16"/>
      <c r="GJ32" s="16"/>
      <c r="GK32" s="16"/>
      <c r="GL32" s="16"/>
      <c r="GM32" s="16"/>
      <c r="GN32" s="16"/>
      <c r="GO32" s="16"/>
      <c r="GP32" s="16"/>
      <c r="GQ32" s="16"/>
      <c r="GR32" s="16"/>
      <c r="GS32" s="16"/>
      <c r="GT32" s="16"/>
      <c r="GU32" s="16"/>
      <c r="GV32" s="16"/>
      <c r="GW32" s="16"/>
      <c r="GX32" s="16"/>
      <c r="GY32" s="16"/>
      <c r="GZ32" s="16"/>
      <c r="HA32" s="16"/>
      <c r="HB32" s="16"/>
      <c r="HC32" s="16"/>
      <c r="HD32" s="16"/>
      <c r="HE32" s="16"/>
      <c r="HF32" s="16"/>
      <c r="HG32" s="16"/>
      <c r="HH32" s="16"/>
      <c r="HI32" s="16"/>
      <c r="HJ32" s="16"/>
      <c r="HK32" s="16"/>
      <c r="HL32" s="16"/>
      <c r="HM32" s="16"/>
      <c r="HN32" s="16"/>
      <c r="HO32" s="16"/>
      <c r="HP32" s="16"/>
      <c r="HQ32" s="16"/>
      <c r="HR32" s="16"/>
      <c r="HS32" s="16"/>
      <c r="HT32" s="16"/>
      <c r="HU32" s="16"/>
      <c r="HV32" s="16"/>
      <c r="HW32" s="16"/>
      <c r="HX32" s="16"/>
      <c r="HY32" s="16"/>
      <c r="HZ32" s="16"/>
      <c r="IA32" s="16"/>
      <c r="IB32" s="16"/>
      <c r="IC32" s="16"/>
      <c r="ID32" s="16"/>
      <c r="IE32" s="16"/>
      <c r="IF32" s="16"/>
      <c r="IG32" s="16"/>
      <c r="IH32" s="16"/>
      <c r="II32" s="16"/>
      <c r="IJ32" s="16"/>
      <c r="IK32" s="16"/>
      <c r="IL32" s="16"/>
      <c r="IM32" s="16"/>
      <c r="IN32" s="16"/>
      <c r="IO32" s="16"/>
      <c r="IP32" s="16"/>
      <c r="IQ32" s="16"/>
      <c r="IR32" s="16"/>
      <c r="IS32" s="16"/>
      <c r="IT32" s="16"/>
      <c r="IU32" s="16"/>
    </row>
    <row r="33" spans="1:255" ht="24" x14ac:dyDescent="0.2">
      <c r="A33" s="46" t="s">
        <v>62</v>
      </c>
      <c r="B33" s="47" t="s">
        <v>63</v>
      </c>
      <c r="C33" s="48" t="s">
        <v>43</v>
      </c>
      <c r="D33" s="49">
        <f>Source!I34</f>
        <v>2</v>
      </c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/>
      <c r="DB33" s="16"/>
      <c r="DC33" s="16"/>
      <c r="DD33" s="16"/>
      <c r="DE33" s="16"/>
      <c r="DF33" s="16"/>
      <c r="DG33" s="16"/>
      <c r="DH33" s="16"/>
      <c r="DI33" s="16"/>
      <c r="DJ33" s="16"/>
      <c r="DK33" s="16"/>
      <c r="DL33" s="16"/>
      <c r="DM33" s="16"/>
      <c r="DN33" s="16"/>
      <c r="DO33" s="16"/>
      <c r="DP33" s="16"/>
      <c r="DQ33" s="16"/>
      <c r="DR33" s="16"/>
      <c r="DS33" s="16"/>
      <c r="DT33" s="16"/>
      <c r="DU33" s="16"/>
      <c r="DV33" s="16"/>
      <c r="DW33" s="16"/>
      <c r="DX33" s="16"/>
      <c r="DY33" s="16"/>
      <c r="DZ33" s="16"/>
      <c r="EA33" s="16"/>
      <c r="EB33" s="16"/>
      <c r="EC33" s="16"/>
      <c r="ED33" s="16"/>
      <c r="EE33" s="16"/>
      <c r="EF33" s="16"/>
      <c r="EG33" s="16"/>
      <c r="EH33" s="16"/>
      <c r="EI33" s="16"/>
      <c r="EJ33" s="16"/>
      <c r="EK33" s="16"/>
      <c r="EL33" s="16"/>
      <c r="EM33" s="16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16"/>
      <c r="EZ33" s="16"/>
      <c r="FA33" s="16"/>
      <c r="FB33" s="16"/>
      <c r="FC33" s="16"/>
      <c r="FD33" s="16"/>
      <c r="FE33" s="16"/>
      <c r="FF33" s="16"/>
      <c r="FG33" s="16"/>
      <c r="FH33" s="16"/>
      <c r="FI33" s="16"/>
      <c r="FJ33" s="16"/>
      <c r="FK33" s="16"/>
      <c r="FL33" s="16"/>
      <c r="FM33" s="16"/>
      <c r="FN33" s="16"/>
      <c r="FO33" s="16"/>
      <c r="FP33" s="16"/>
      <c r="FQ33" s="16"/>
      <c r="FR33" s="16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16"/>
      <c r="GE33" s="16"/>
      <c r="GF33" s="16"/>
      <c r="GG33" s="16"/>
      <c r="GH33" s="16"/>
      <c r="GI33" s="16"/>
      <c r="GJ33" s="16"/>
      <c r="GK33" s="16"/>
      <c r="GL33" s="16"/>
      <c r="GM33" s="16"/>
      <c r="GN33" s="16"/>
      <c r="GO33" s="16"/>
      <c r="GP33" s="16"/>
      <c r="GQ33" s="16"/>
      <c r="GR33" s="16"/>
      <c r="GS33" s="16"/>
      <c r="GT33" s="16"/>
      <c r="GU33" s="16"/>
      <c r="GV33" s="16"/>
      <c r="GW33" s="16"/>
      <c r="GX33" s="16"/>
      <c r="GY33" s="16"/>
      <c r="GZ33" s="16"/>
      <c r="HA33" s="16"/>
      <c r="HB33" s="16"/>
      <c r="HC33" s="16"/>
      <c r="HD33" s="16"/>
      <c r="HE33" s="16"/>
      <c r="HF33" s="16"/>
      <c r="HG33" s="16"/>
      <c r="HH33" s="16"/>
      <c r="HI33" s="16"/>
      <c r="HJ33" s="16"/>
      <c r="HK33" s="16"/>
      <c r="HL33" s="16"/>
      <c r="HM33" s="16"/>
      <c r="HN33" s="16"/>
      <c r="HO33" s="16"/>
      <c r="HP33" s="16"/>
      <c r="HQ33" s="16"/>
      <c r="HR33" s="16"/>
      <c r="HS33" s="16"/>
      <c r="HT33" s="16"/>
      <c r="HU33" s="16"/>
      <c r="HV33" s="16"/>
      <c r="HW33" s="16"/>
      <c r="HX33" s="16"/>
      <c r="HY33" s="16"/>
      <c r="HZ33" s="16"/>
      <c r="IA33" s="16"/>
      <c r="IB33" s="16"/>
      <c r="IC33" s="16"/>
      <c r="ID33" s="16"/>
      <c r="IE33" s="16"/>
      <c r="IF33" s="16"/>
      <c r="IG33" s="16"/>
      <c r="IH33" s="16"/>
      <c r="II33" s="16"/>
      <c r="IJ33" s="16"/>
      <c r="IK33" s="16"/>
      <c r="IL33" s="16"/>
      <c r="IM33" s="16"/>
      <c r="IN33" s="16"/>
      <c r="IO33" s="16"/>
      <c r="IP33" s="16"/>
      <c r="IQ33" s="16"/>
      <c r="IR33" s="16"/>
      <c r="IS33" s="16"/>
      <c r="IT33" s="16"/>
      <c r="IU33" s="16"/>
    </row>
    <row r="34" spans="1:255" ht="24" x14ac:dyDescent="0.2">
      <c r="A34" s="46" t="s">
        <v>65</v>
      </c>
      <c r="B34" s="47" t="s">
        <v>66</v>
      </c>
      <c r="C34" s="48" t="s">
        <v>43</v>
      </c>
      <c r="D34" s="49">
        <f>Source!I35</f>
        <v>1</v>
      </c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16"/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16"/>
      <c r="EZ34" s="16"/>
      <c r="FA34" s="16"/>
      <c r="FB34" s="16"/>
      <c r="FC34" s="16"/>
      <c r="FD34" s="16"/>
      <c r="FE34" s="16"/>
      <c r="FF34" s="16"/>
      <c r="FG34" s="16"/>
      <c r="FH34" s="16"/>
      <c r="FI34" s="16"/>
      <c r="FJ34" s="16"/>
      <c r="FK34" s="16"/>
      <c r="FL34" s="16"/>
      <c r="FM34" s="16"/>
      <c r="FN34" s="16"/>
      <c r="FO34" s="16"/>
      <c r="FP34" s="16"/>
      <c r="FQ34" s="16"/>
      <c r="FR34" s="16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16"/>
      <c r="GE34" s="16"/>
      <c r="GF34" s="16"/>
      <c r="GG34" s="16"/>
      <c r="GH34" s="16"/>
      <c r="GI34" s="16"/>
      <c r="GJ34" s="16"/>
      <c r="GK34" s="16"/>
      <c r="GL34" s="16"/>
      <c r="GM34" s="16"/>
      <c r="GN34" s="16"/>
      <c r="GO34" s="16"/>
      <c r="GP34" s="16"/>
      <c r="GQ34" s="16"/>
      <c r="GR34" s="16"/>
      <c r="GS34" s="16"/>
      <c r="GT34" s="16"/>
      <c r="GU34" s="16"/>
      <c r="GV34" s="16"/>
      <c r="GW34" s="16"/>
      <c r="GX34" s="16"/>
      <c r="GY34" s="16"/>
      <c r="GZ34" s="16"/>
      <c r="HA34" s="16"/>
      <c r="HB34" s="16"/>
      <c r="HC34" s="16"/>
      <c r="HD34" s="16"/>
      <c r="HE34" s="16"/>
      <c r="HF34" s="16"/>
      <c r="HG34" s="16"/>
      <c r="HH34" s="16"/>
      <c r="HI34" s="16"/>
      <c r="HJ34" s="16"/>
      <c r="HK34" s="16"/>
      <c r="HL34" s="16"/>
      <c r="HM34" s="16"/>
      <c r="HN34" s="16"/>
      <c r="HO34" s="16"/>
      <c r="HP34" s="16"/>
      <c r="HQ34" s="16"/>
      <c r="HR34" s="16"/>
      <c r="HS34" s="16"/>
      <c r="HT34" s="16"/>
      <c r="HU34" s="16"/>
      <c r="HV34" s="16"/>
      <c r="HW34" s="16"/>
      <c r="HX34" s="16"/>
      <c r="HY34" s="16"/>
      <c r="HZ34" s="16"/>
      <c r="IA34" s="16"/>
      <c r="IB34" s="16"/>
      <c r="IC34" s="16"/>
      <c r="ID34" s="16"/>
      <c r="IE34" s="16"/>
      <c r="IF34" s="16"/>
      <c r="IG34" s="16"/>
      <c r="IH34" s="16"/>
      <c r="II34" s="16"/>
      <c r="IJ34" s="16"/>
      <c r="IK34" s="16"/>
      <c r="IL34" s="16"/>
      <c r="IM34" s="16"/>
      <c r="IN34" s="16"/>
      <c r="IO34" s="16"/>
      <c r="IP34" s="16"/>
      <c r="IQ34" s="16"/>
      <c r="IR34" s="16"/>
      <c r="IS34" s="16"/>
      <c r="IT34" s="16"/>
      <c r="IU34" s="16"/>
    </row>
    <row r="35" spans="1:255" x14ac:dyDescent="0.2">
      <c r="A35" s="50">
        <v>2</v>
      </c>
      <c r="B35" s="51" t="s">
        <v>69</v>
      </c>
      <c r="C35" s="52" t="s">
        <v>43</v>
      </c>
      <c r="D35" s="53">
        <v>86</v>
      </c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16"/>
      <c r="DJ35" s="16"/>
      <c r="DK35" s="16"/>
      <c r="DL35" s="16"/>
      <c r="DM35" s="16"/>
      <c r="DN35" s="16"/>
      <c r="DO35" s="16"/>
      <c r="DP35" s="16"/>
      <c r="DQ35" s="16"/>
      <c r="DR35" s="16"/>
      <c r="DS35" s="16"/>
      <c r="DT35" s="16"/>
      <c r="DU35" s="16"/>
      <c r="DV35" s="16"/>
      <c r="DW35" s="16"/>
      <c r="DX35" s="16"/>
      <c r="DY35" s="16"/>
      <c r="DZ35" s="16"/>
      <c r="EA35" s="16"/>
      <c r="EB35" s="16"/>
      <c r="EC35" s="16"/>
      <c r="ED35" s="16"/>
      <c r="EE35" s="16"/>
      <c r="EF35" s="16"/>
      <c r="EG35" s="16"/>
      <c r="EH35" s="16"/>
      <c r="EI35" s="16"/>
      <c r="EJ35" s="16"/>
      <c r="EK35" s="16"/>
      <c r="EL35" s="16"/>
      <c r="EM35" s="16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16"/>
      <c r="EZ35" s="16"/>
      <c r="FA35" s="16"/>
      <c r="FB35" s="16"/>
      <c r="FC35" s="16"/>
      <c r="FD35" s="16"/>
      <c r="FE35" s="16"/>
      <c r="FF35" s="16"/>
      <c r="FG35" s="16"/>
      <c r="FH35" s="16"/>
      <c r="FI35" s="16"/>
      <c r="FJ35" s="16"/>
      <c r="FK35" s="16"/>
      <c r="FL35" s="16"/>
      <c r="FM35" s="16"/>
      <c r="FN35" s="16"/>
      <c r="FO35" s="16"/>
      <c r="FP35" s="16"/>
      <c r="FQ35" s="16"/>
      <c r="FR35" s="16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16"/>
      <c r="GE35" s="16"/>
      <c r="GF35" s="16"/>
      <c r="GG35" s="16"/>
      <c r="GH35" s="16"/>
      <c r="GI35" s="16"/>
      <c r="GJ35" s="16"/>
      <c r="GK35" s="16"/>
      <c r="GL35" s="16"/>
      <c r="GM35" s="16"/>
      <c r="GN35" s="16"/>
      <c r="GO35" s="16"/>
      <c r="GP35" s="16"/>
      <c r="GQ35" s="16"/>
      <c r="GR35" s="16"/>
      <c r="GS35" s="16"/>
      <c r="GT35" s="16"/>
      <c r="GU35" s="16"/>
      <c r="GV35" s="16"/>
      <c r="GW35" s="16"/>
      <c r="GX35" s="16"/>
      <c r="GY35" s="16"/>
      <c r="GZ35" s="16"/>
      <c r="HA35" s="16"/>
      <c r="HB35" s="16"/>
      <c r="HC35" s="16"/>
      <c r="HD35" s="16"/>
      <c r="HE35" s="16"/>
      <c r="HF35" s="16"/>
      <c r="HG35" s="16"/>
      <c r="HH35" s="16"/>
      <c r="HI35" s="16"/>
      <c r="HJ35" s="16"/>
      <c r="HK35" s="16"/>
      <c r="HL35" s="16"/>
      <c r="HM35" s="16"/>
      <c r="HN35" s="16"/>
      <c r="HO35" s="16"/>
      <c r="HP35" s="16"/>
      <c r="HQ35" s="16"/>
      <c r="HR35" s="16"/>
      <c r="HS35" s="16"/>
      <c r="HT35" s="16"/>
      <c r="HU35" s="16"/>
      <c r="HV35" s="16"/>
      <c r="HW35" s="16"/>
      <c r="HX35" s="16"/>
      <c r="HY35" s="16"/>
      <c r="HZ35" s="16"/>
      <c r="IA35" s="16"/>
      <c r="IB35" s="16"/>
      <c r="IC35" s="16"/>
      <c r="ID35" s="16"/>
      <c r="IE35" s="16"/>
      <c r="IF35" s="16"/>
      <c r="IG35" s="16"/>
      <c r="IH35" s="16"/>
      <c r="II35" s="16"/>
      <c r="IJ35" s="16"/>
      <c r="IK35" s="16"/>
      <c r="IL35" s="16"/>
      <c r="IM35" s="16"/>
      <c r="IN35" s="16"/>
      <c r="IO35" s="16"/>
      <c r="IP35" s="16"/>
      <c r="IQ35" s="16"/>
      <c r="IR35" s="16"/>
      <c r="IS35" s="16"/>
      <c r="IT35" s="16"/>
      <c r="IU35" s="16"/>
    </row>
    <row r="37" spans="1:255" x14ac:dyDescent="0.2">
      <c r="A37" s="54" t="s">
        <v>245</v>
      </c>
      <c r="B37" s="55"/>
      <c r="C37" s="56"/>
      <c r="D37" s="56"/>
      <c r="BZ37" s="26">
        <f>C37</f>
        <v>0</v>
      </c>
      <c r="IU37" s="16"/>
    </row>
    <row r="38" spans="1:255" s="58" customFormat="1" ht="11.25" x14ac:dyDescent="0.2">
      <c r="A38" s="57"/>
      <c r="B38" s="59" t="s">
        <v>246</v>
      </c>
      <c r="C38" s="60" t="s">
        <v>247</v>
      </c>
      <c r="D38" s="60"/>
    </row>
    <row r="39" spans="1:255" x14ac:dyDescent="0.2">
      <c r="A39" s="12"/>
      <c r="B39" s="8" t="s">
        <v>248</v>
      </c>
      <c r="C39" s="12"/>
      <c r="D39" s="12"/>
    </row>
    <row r="40" spans="1:255" x14ac:dyDescent="0.2">
      <c r="A40" s="54" t="s">
        <v>249</v>
      </c>
      <c r="B40" s="55"/>
      <c r="C40" s="56"/>
      <c r="D40" s="56"/>
      <c r="BZ40" s="26">
        <f>C40</f>
        <v>0</v>
      </c>
      <c r="IU40" s="16"/>
    </row>
    <row r="41" spans="1:255" s="58" customFormat="1" ht="11.25" x14ac:dyDescent="0.2">
      <c r="A41" s="57"/>
      <c r="B41" s="59" t="s">
        <v>246</v>
      </c>
      <c r="C41" s="60" t="s">
        <v>247</v>
      </c>
      <c r="D41" s="60"/>
    </row>
    <row r="42" spans="1:255" x14ac:dyDescent="0.2">
      <c r="A42" s="12"/>
      <c r="B42" s="8" t="s">
        <v>248</v>
      </c>
      <c r="C42" s="12"/>
      <c r="D42" s="12"/>
    </row>
    <row r="44" spans="1:255" x14ac:dyDescent="0.2">
      <c r="A44" s="61"/>
      <c r="B44" s="61"/>
    </row>
  </sheetData>
  <mergeCells count="14">
    <mergeCell ref="C40:D40"/>
    <mergeCell ref="C41:D41"/>
    <mergeCell ref="B11:D11"/>
    <mergeCell ref="B12:D12"/>
    <mergeCell ref="B13:D13"/>
    <mergeCell ref="B22:D22"/>
    <mergeCell ref="C37:D37"/>
    <mergeCell ref="C38:D38"/>
    <mergeCell ref="B3:D3"/>
    <mergeCell ref="B4:D4"/>
    <mergeCell ref="B5:D5"/>
    <mergeCell ref="B6:D6"/>
    <mergeCell ref="A8:D8"/>
    <mergeCell ref="A9:D9"/>
  </mergeCells>
  <printOptions horizontalCentered="1"/>
  <pageMargins left="0.78740157480314998" right="0.39370078740157499" top="0.39370078740157499" bottom="0.39370078740157499" header="0" footer="0"/>
  <pageSetup paperSize="9" orientation="portrait" r:id="rId1"/>
  <headerFooter>
    <oddHeader>&amp;CСтраница &amp;P из &amp;N</oddHeader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workbookViewId="0"/>
  </sheetViews>
  <sheetFormatPr defaultRowHeight="12.75" x14ac:dyDescent="0.2"/>
  <sheetData>
    <row r="1" spans="1:6" x14ac:dyDescent="0.2">
      <c r="B1" t="s">
        <v>215</v>
      </c>
    </row>
    <row r="3" spans="1:6" x14ac:dyDescent="0.2">
      <c r="A3">
        <v>0</v>
      </c>
      <c r="B3" t="s">
        <v>216</v>
      </c>
    </row>
    <row r="4" spans="1:6" x14ac:dyDescent="0.2">
      <c r="A4">
        <v>1</v>
      </c>
      <c r="B4" t="s">
        <v>217</v>
      </c>
    </row>
    <row r="5" spans="1:6" x14ac:dyDescent="0.2">
      <c r="A5">
        <v>0</v>
      </c>
      <c r="B5" t="s">
        <v>218</v>
      </c>
    </row>
    <row r="6" spans="1:6" x14ac:dyDescent="0.2">
      <c r="A6">
        <v>1</v>
      </c>
      <c r="B6" t="s">
        <v>219</v>
      </c>
    </row>
    <row r="7" spans="1:6" x14ac:dyDescent="0.2">
      <c r="A7">
        <v>0</v>
      </c>
      <c r="B7" t="s">
        <v>220</v>
      </c>
    </row>
    <row r="8" spans="1:6" x14ac:dyDescent="0.2">
      <c r="A8">
        <v>2</v>
      </c>
      <c r="B8" t="s">
        <v>221</v>
      </c>
    </row>
    <row r="9" spans="1:6" x14ac:dyDescent="0.2">
      <c r="A9">
        <v>0</v>
      </c>
      <c r="B9" t="s">
        <v>222</v>
      </c>
    </row>
    <row r="13" spans="1:6" x14ac:dyDescent="0.2">
      <c r="A13">
        <v>3</v>
      </c>
      <c r="B13" t="s">
        <v>242</v>
      </c>
      <c r="D13" t="s">
        <v>243</v>
      </c>
      <c r="F13" t="s">
        <v>244</v>
      </c>
    </row>
    <row r="14" spans="1:6" x14ac:dyDescent="0.2">
      <c r="A14">
        <v>999</v>
      </c>
      <c r="B14" t="s">
        <v>250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L125"/>
  <sheetViews>
    <sheetView workbookViewId="0">
      <selection activeCell="A121" sqref="A121:AN121"/>
    </sheetView>
  </sheetViews>
  <sheetFormatPr defaultColWidth="9.140625" defaultRowHeight="12.75" x14ac:dyDescent="0.2"/>
  <cols>
    <col min="1" max="256" width="9.140625" customWidth="1"/>
  </cols>
  <sheetData>
    <row r="1" spans="1:246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10953</v>
      </c>
      <c r="M1">
        <v>66422962</v>
      </c>
      <c r="N1">
        <v>11</v>
      </c>
      <c r="O1">
        <v>15</v>
      </c>
      <c r="P1">
        <v>0</v>
      </c>
      <c r="Q1">
        <v>0</v>
      </c>
    </row>
    <row r="5" spans="1:246" x14ac:dyDescent="0.2">
      <c r="IK5">
        <v>1</v>
      </c>
      <c r="IL5" t="s">
        <v>223</v>
      </c>
    </row>
    <row r="6" spans="1:246" x14ac:dyDescent="0.2">
      <c r="IK6">
        <v>350</v>
      </c>
      <c r="IL6" t="s">
        <v>211</v>
      </c>
    </row>
    <row r="7" spans="1:246" x14ac:dyDescent="0.2">
      <c r="IK7">
        <v>1</v>
      </c>
      <c r="IL7" t="s">
        <v>212</v>
      </c>
    </row>
    <row r="9" spans="1:246" x14ac:dyDescent="0.2">
      <c r="IK9" s="9" t="s">
        <v>213</v>
      </c>
      <c r="IL9" t="s">
        <v>214</v>
      </c>
    </row>
    <row r="10" spans="1:246" x14ac:dyDescent="0.2">
      <c r="IK10">
        <v>1</v>
      </c>
      <c r="IL10" t="s">
        <v>208</v>
      </c>
    </row>
    <row r="11" spans="1:246" x14ac:dyDescent="0.2">
      <c r="IK11" t="s">
        <v>209</v>
      </c>
      <c r="IL11" t="s">
        <v>210</v>
      </c>
    </row>
    <row r="12" spans="1:246" x14ac:dyDescent="0.2">
      <c r="A12" s="1">
        <v>1</v>
      </c>
      <c r="B12" s="1">
        <v>120</v>
      </c>
      <c r="C12" s="1">
        <v>1</v>
      </c>
      <c r="D12" s="1">
        <f>ROW(A68)</f>
        <v>68</v>
      </c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6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0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11</v>
      </c>
      <c r="CB12" s="1" t="s">
        <v>11</v>
      </c>
      <c r="CC12" s="1" t="s">
        <v>11</v>
      </c>
      <c r="CD12" s="1" t="s">
        <v>11</v>
      </c>
      <c r="CE12" s="1" t="s">
        <v>12</v>
      </c>
      <c r="CF12" s="1">
        <v>0</v>
      </c>
      <c r="CG12" s="1">
        <v>0</v>
      </c>
      <c r="CH12" s="1">
        <v>489201672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207</v>
      </c>
      <c r="CR12" s="1" t="s">
        <v>13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246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B68</f>
        <v>120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5.8.1 Монтаж наружных дверей здания</v>
      </c>
      <c r="G18" s="2" t="str">
        <f t="shared" si="0"/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H18" s="2"/>
      <c r="I18" s="2"/>
      <c r="J18" s="2"/>
      <c r="K18" s="2"/>
      <c r="L18" s="2"/>
      <c r="M18" s="2"/>
      <c r="N18" s="2"/>
      <c r="O18" s="2">
        <f t="shared" ref="O18:AT18" si="1">O68</f>
        <v>2631230</v>
      </c>
      <c r="P18" s="2">
        <f t="shared" si="1"/>
        <v>2240641</v>
      </c>
      <c r="Q18" s="2">
        <f t="shared" si="1"/>
        <v>63276</v>
      </c>
      <c r="R18" s="2">
        <f t="shared" si="1"/>
        <v>23568</v>
      </c>
      <c r="S18" s="2">
        <f t="shared" si="1"/>
        <v>327313</v>
      </c>
      <c r="T18" s="2">
        <f t="shared" si="1"/>
        <v>0</v>
      </c>
      <c r="U18" s="2">
        <f t="shared" si="1"/>
        <v>735.63600000000008</v>
      </c>
      <c r="V18" s="2">
        <f t="shared" si="1"/>
        <v>45.345799999999997</v>
      </c>
      <c r="W18" s="2">
        <f t="shared" si="1"/>
        <v>0</v>
      </c>
      <c r="X18" s="2">
        <f t="shared" si="1"/>
        <v>326319</v>
      </c>
      <c r="Y18" s="2">
        <f t="shared" si="1"/>
        <v>217547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3175096</v>
      </c>
      <c r="AS18" s="2">
        <f t="shared" si="1"/>
        <v>3175096</v>
      </c>
      <c r="AT18" s="2">
        <f t="shared" si="1"/>
        <v>0</v>
      </c>
      <c r="AU18" s="2">
        <f t="shared" ref="AU18:BZ18" si="2">AU68</f>
        <v>0</v>
      </c>
      <c r="AV18" s="2">
        <f t="shared" si="2"/>
        <v>2240641</v>
      </c>
      <c r="AW18" s="2">
        <f t="shared" si="2"/>
        <v>2240641</v>
      </c>
      <c r="AX18" s="2">
        <f t="shared" si="2"/>
        <v>0</v>
      </c>
      <c r="AY18" s="2">
        <f t="shared" si="2"/>
        <v>2240641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CA68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DG68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EM68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FS68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ROW(A38)</f>
        <v>38</v>
      </c>
      <c r="E20" s="1"/>
      <c r="F20" s="1" t="s">
        <v>14</v>
      </c>
      <c r="G20" s="1" t="s">
        <v>15</v>
      </c>
      <c r="H20" s="1" t="s">
        <v>6</v>
      </c>
      <c r="I20" s="1">
        <v>0</v>
      </c>
      <c r="J20" s="1" t="s">
        <v>6</v>
      </c>
      <c r="K20" s="1">
        <v>-1</v>
      </c>
      <c r="L20" s="1" t="s">
        <v>14</v>
      </c>
      <c r="M20" s="1" t="s">
        <v>6</v>
      </c>
      <c r="N20" s="1"/>
      <c r="O20" s="1"/>
      <c r="P20" s="1"/>
      <c r="Q20" s="1"/>
      <c r="R20" s="1"/>
      <c r="S20" s="1">
        <v>0</v>
      </c>
      <c r="T20" s="1"/>
      <c r="U20" s="1" t="s">
        <v>6</v>
      </c>
      <c r="V20" s="1">
        <v>0</v>
      </c>
      <c r="W20" s="1"/>
      <c r="X20" s="1"/>
      <c r="Y20" s="1"/>
      <c r="Z20" s="1"/>
      <c r="AA20" s="1"/>
      <c r="AB20" s="1" t="s">
        <v>6</v>
      </c>
      <c r="AC20" s="1" t="s">
        <v>6</v>
      </c>
      <c r="AD20" s="1" t="s">
        <v>6</v>
      </c>
      <c r="AE20" s="1" t="s">
        <v>6</v>
      </c>
      <c r="AF20" s="1" t="s">
        <v>6</v>
      </c>
      <c r="AG20" s="1" t="s">
        <v>6</v>
      </c>
      <c r="AH20" s="1"/>
      <c r="AI20" s="1"/>
      <c r="AJ20" s="1"/>
      <c r="AK20" s="1"/>
      <c r="AL20" s="1"/>
      <c r="AM20" s="1"/>
      <c r="AN20" s="1"/>
      <c r="AO20" s="1"/>
      <c r="AP20" s="1" t="s">
        <v>6</v>
      </c>
      <c r="AQ20" s="1" t="s">
        <v>6</v>
      </c>
      <c r="AR20" s="1" t="s">
        <v>6</v>
      </c>
      <c r="AS20" s="1"/>
      <c r="AT20" s="1"/>
      <c r="AU20" s="1"/>
      <c r="AV20" s="1"/>
      <c r="AW20" s="1"/>
      <c r="AX20" s="1"/>
      <c r="AY20" s="1"/>
      <c r="AZ20" s="1" t="s">
        <v>6</v>
      </c>
      <c r="BA20" s="1"/>
      <c r="BB20" s="1" t="s">
        <v>6</v>
      </c>
      <c r="BC20" s="1" t="s">
        <v>6</v>
      </c>
      <c r="BD20" s="1" t="s">
        <v>6</v>
      </c>
      <c r="BE20" s="1" t="s">
        <v>6</v>
      </c>
      <c r="BF20" s="1" t="s">
        <v>6</v>
      </c>
      <c r="BG20" s="1" t="s">
        <v>6</v>
      </c>
      <c r="BH20" s="1" t="s">
        <v>6</v>
      </c>
      <c r="BI20" s="1" t="s">
        <v>6</v>
      </c>
      <c r="BJ20" s="1" t="s">
        <v>6</v>
      </c>
      <c r="BK20" s="1" t="s">
        <v>6</v>
      </c>
      <c r="BL20" s="1" t="s">
        <v>6</v>
      </c>
      <c r="BM20" s="1" t="s">
        <v>6</v>
      </c>
      <c r="BN20" s="1" t="s">
        <v>6</v>
      </c>
      <c r="BO20" s="1" t="s">
        <v>6</v>
      </c>
      <c r="BP20" s="1" t="s">
        <v>6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6</v>
      </c>
      <c r="CJ20" s="1" t="s">
        <v>6</v>
      </c>
      <c r="CK20" t="s">
        <v>6</v>
      </c>
      <c r="CL20" t="s">
        <v>6</v>
      </c>
      <c r="CM20" t="s">
        <v>6</v>
      </c>
      <c r="CN20" t="s">
        <v>6</v>
      </c>
      <c r="CO20" t="s">
        <v>6</v>
      </c>
      <c r="CP20" t="s">
        <v>6</v>
      </c>
      <c r="CQ20" t="s">
        <v>6</v>
      </c>
    </row>
    <row r="22" spans="1:245" x14ac:dyDescent="0.2">
      <c r="A22" s="2">
        <v>52</v>
      </c>
      <c r="B22" s="2">
        <f t="shared" ref="B22:G22" si="7">B38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5.8.1</v>
      </c>
      <c r="G22" s="2" t="str">
        <f t="shared" si="7"/>
        <v>Монтаж наружных дверей</v>
      </c>
      <c r="H22" s="2"/>
      <c r="I22" s="2"/>
      <c r="J22" s="2"/>
      <c r="K22" s="2"/>
      <c r="L22" s="2"/>
      <c r="M22" s="2"/>
      <c r="N22" s="2"/>
      <c r="O22" s="2">
        <f t="shared" ref="O22:AT22" si="8">O38</f>
        <v>2631230</v>
      </c>
      <c r="P22" s="2">
        <f t="shared" si="8"/>
        <v>2240641</v>
      </c>
      <c r="Q22" s="2">
        <f t="shared" si="8"/>
        <v>63276</v>
      </c>
      <c r="R22" s="2">
        <f t="shared" si="8"/>
        <v>23568</v>
      </c>
      <c r="S22" s="2">
        <f t="shared" si="8"/>
        <v>327313</v>
      </c>
      <c r="T22" s="2">
        <f t="shared" si="8"/>
        <v>0</v>
      </c>
      <c r="U22" s="2">
        <f t="shared" si="8"/>
        <v>735.63600000000008</v>
      </c>
      <c r="V22" s="2">
        <f t="shared" si="8"/>
        <v>45.345799999999997</v>
      </c>
      <c r="W22" s="2">
        <f t="shared" si="8"/>
        <v>0</v>
      </c>
      <c r="X22" s="2">
        <f t="shared" si="8"/>
        <v>326319</v>
      </c>
      <c r="Y22" s="2">
        <f t="shared" si="8"/>
        <v>217547</v>
      </c>
      <c r="Z22" s="2">
        <f t="shared" si="8"/>
        <v>0</v>
      </c>
      <c r="AA22" s="2">
        <f t="shared" si="8"/>
        <v>0</v>
      </c>
      <c r="AB22" s="2">
        <f t="shared" si="8"/>
        <v>2631230</v>
      </c>
      <c r="AC22" s="2">
        <f t="shared" si="8"/>
        <v>2240641</v>
      </c>
      <c r="AD22" s="2">
        <f t="shared" si="8"/>
        <v>63276</v>
      </c>
      <c r="AE22" s="2">
        <f t="shared" si="8"/>
        <v>23568</v>
      </c>
      <c r="AF22" s="2">
        <f t="shared" si="8"/>
        <v>327313</v>
      </c>
      <c r="AG22" s="2">
        <f t="shared" si="8"/>
        <v>0</v>
      </c>
      <c r="AH22" s="2">
        <f t="shared" si="8"/>
        <v>735.63600000000008</v>
      </c>
      <c r="AI22" s="2">
        <f t="shared" si="8"/>
        <v>45.345799999999997</v>
      </c>
      <c r="AJ22" s="2">
        <f t="shared" si="8"/>
        <v>0</v>
      </c>
      <c r="AK22" s="2">
        <f t="shared" si="8"/>
        <v>326319</v>
      </c>
      <c r="AL22" s="2">
        <f t="shared" si="8"/>
        <v>217547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3175096</v>
      </c>
      <c r="AS22" s="2">
        <f t="shared" si="8"/>
        <v>3175096</v>
      </c>
      <c r="AT22" s="2">
        <f t="shared" si="8"/>
        <v>0</v>
      </c>
      <c r="AU22" s="2">
        <f t="shared" ref="AU22:BZ22" si="9">AU38</f>
        <v>0</v>
      </c>
      <c r="AV22" s="2">
        <f t="shared" si="9"/>
        <v>2240641</v>
      </c>
      <c r="AW22" s="2">
        <f t="shared" si="9"/>
        <v>2240641</v>
      </c>
      <c r="AX22" s="2">
        <f t="shared" si="9"/>
        <v>0</v>
      </c>
      <c r="AY22" s="2">
        <f t="shared" si="9"/>
        <v>2240641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CA38</f>
        <v>3175096</v>
      </c>
      <c r="CB22" s="2">
        <f t="shared" si="10"/>
        <v>3175096</v>
      </c>
      <c r="CC22" s="2">
        <f t="shared" si="10"/>
        <v>0</v>
      </c>
      <c r="CD22" s="2">
        <f t="shared" si="10"/>
        <v>0</v>
      </c>
      <c r="CE22" s="2">
        <f t="shared" si="10"/>
        <v>2240641</v>
      </c>
      <c r="CF22" s="2">
        <f t="shared" si="10"/>
        <v>2240641</v>
      </c>
      <c r="CG22" s="2">
        <f t="shared" si="10"/>
        <v>0</v>
      </c>
      <c r="CH22" s="2">
        <f t="shared" si="10"/>
        <v>2240641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DG38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EM38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FS38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>
        <v>19</v>
      </c>
      <c r="B24">
        <v>1</v>
      </c>
      <c r="F24" t="s">
        <v>6</v>
      </c>
      <c r="G24" t="s">
        <v>16</v>
      </c>
      <c r="H24" t="s">
        <v>6</v>
      </c>
      <c r="AA24">
        <v>1</v>
      </c>
      <c r="IK24">
        <v>0</v>
      </c>
    </row>
    <row r="25" spans="1:245" x14ac:dyDescent="0.2">
      <c r="A25">
        <v>17</v>
      </c>
      <c r="B25">
        <v>1</v>
      </c>
      <c r="C25">
        <f>ROW(SmtRes!A15)</f>
        <v>15</v>
      </c>
      <c r="D25">
        <f>ROW(EtalonRes!A9)</f>
        <v>9</v>
      </c>
      <c r="E25" t="s">
        <v>17</v>
      </c>
      <c r="F25" t="s">
        <v>18</v>
      </c>
      <c r="G25" t="s">
        <v>19</v>
      </c>
      <c r="H25" t="s">
        <v>20</v>
      </c>
      <c r="I25">
        <v>266.74</v>
      </c>
      <c r="J25">
        <v>0</v>
      </c>
      <c r="K25">
        <v>266.74</v>
      </c>
      <c r="O25">
        <f t="shared" ref="O25:O36" si="14">ROUND(CP25,0)</f>
        <v>413326</v>
      </c>
      <c r="P25">
        <f t="shared" ref="P25:P36" si="15">ROUND(CQ25*I25,0)</f>
        <v>68057</v>
      </c>
      <c r="Q25">
        <f t="shared" ref="Q25:Q36" si="16">ROUND(CR25*I25,0)</f>
        <v>60423</v>
      </c>
      <c r="R25">
        <f t="shared" ref="R25:R36" si="17">ROUND(CS25*I25,0)</f>
        <v>23568</v>
      </c>
      <c r="S25">
        <f t="shared" ref="S25:S36" si="18">ROUND(CT25*I25,0)</f>
        <v>284846</v>
      </c>
      <c r="T25">
        <f t="shared" ref="T25:T36" si="19">ROUND(CU25*I25,0)</f>
        <v>0</v>
      </c>
      <c r="U25">
        <f t="shared" ref="U25:U36" si="20">ROUND(CV25*I25,7)</f>
        <v>640.17600000000004</v>
      </c>
      <c r="V25">
        <f t="shared" ref="V25:V36" si="21">ROUND(CW25*I25,7)</f>
        <v>45.345799999999997</v>
      </c>
      <c r="W25">
        <f t="shared" ref="W25:W36" si="22">ROUND(CX25*I25,0)</f>
        <v>0</v>
      </c>
      <c r="X25">
        <f t="shared" ref="X25:X36" si="23">ROUND(CY25,0)</f>
        <v>286825</v>
      </c>
      <c r="Y25">
        <f t="shared" ref="Y25:Y36" si="24">ROUND(CZ25,0)</f>
        <v>191217</v>
      </c>
      <c r="AA25">
        <v>92809434</v>
      </c>
      <c r="AB25">
        <f t="shared" ref="AB25:AB36" si="25">ROUND((AC25+AD25+AF25),2)</f>
        <v>63.94</v>
      </c>
      <c r="AC25">
        <f t="shared" ref="AC25:AC36" si="26">ROUND((ES25),2)</f>
        <v>25.72</v>
      </c>
      <c r="AD25">
        <f t="shared" ref="AD25:AD36" si="27">ROUND((((ET25)-(EU25))+AE25),2)</f>
        <v>14.41</v>
      </c>
      <c r="AE25">
        <f t="shared" ref="AE25:AE36" si="28">ROUND((EU25),2)</f>
        <v>1.97</v>
      </c>
      <c r="AF25">
        <f t="shared" ref="AF25:AF36" si="29">ROUND((EV25),2)</f>
        <v>23.81</v>
      </c>
      <c r="AG25">
        <f t="shared" ref="AG25:AG36" si="30">ROUND((AP25),2)</f>
        <v>0</v>
      </c>
      <c r="AH25">
        <f t="shared" ref="AH25:AH36" si="31">(EW25)</f>
        <v>2.4</v>
      </c>
      <c r="AI25">
        <f t="shared" ref="AI25:AI36" si="32">(EX25)</f>
        <v>0.17</v>
      </c>
      <c r="AJ25">
        <f t="shared" ref="AJ25:AJ36" si="33">(AS25)</f>
        <v>0</v>
      </c>
      <c r="AK25">
        <v>63.94</v>
      </c>
      <c r="AL25">
        <v>25.72</v>
      </c>
      <c r="AM25">
        <v>14.41</v>
      </c>
      <c r="AN25">
        <v>1.97</v>
      </c>
      <c r="AO25">
        <v>23.81</v>
      </c>
      <c r="AP25">
        <v>0</v>
      </c>
      <c r="AQ25">
        <v>2.4</v>
      </c>
      <c r="AR25">
        <v>0.17</v>
      </c>
      <c r="AS25">
        <v>0</v>
      </c>
      <c r="AT25">
        <v>93</v>
      </c>
      <c r="AU25">
        <v>62</v>
      </c>
      <c r="AV25">
        <v>1</v>
      </c>
      <c r="AW25">
        <v>1</v>
      </c>
      <c r="AZ25">
        <v>1</v>
      </c>
      <c r="BA25">
        <v>44.85</v>
      </c>
      <c r="BB25">
        <v>15.72</v>
      </c>
      <c r="BC25">
        <v>9.92</v>
      </c>
      <c r="BD25" t="s">
        <v>6</v>
      </c>
      <c r="BE25" t="s">
        <v>6</v>
      </c>
      <c r="BF25" t="s">
        <v>6</v>
      </c>
      <c r="BG25" t="s">
        <v>6</v>
      </c>
      <c r="BH25">
        <v>0</v>
      </c>
      <c r="BI25">
        <v>1</v>
      </c>
      <c r="BJ25" t="s">
        <v>21</v>
      </c>
      <c r="BM25">
        <v>9001</v>
      </c>
      <c r="BN25">
        <v>0</v>
      </c>
      <c r="BO25" t="s">
        <v>6</v>
      </c>
      <c r="BP25">
        <v>0</v>
      </c>
      <c r="BQ25">
        <v>2</v>
      </c>
      <c r="BR25">
        <v>0</v>
      </c>
      <c r="BS25">
        <v>44.85</v>
      </c>
      <c r="BT25">
        <v>1</v>
      </c>
      <c r="BU25">
        <v>1</v>
      </c>
      <c r="BV25">
        <v>1</v>
      </c>
      <c r="BW25">
        <v>1</v>
      </c>
      <c r="BX25">
        <v>1</v>
      </c>
      <c r="BY25" t="s">
        <v>6</v>
      </c>
      <c r="BZ25">
        <v>93</v>
      </c>
      <c r="CA25">
        <v>62</v>
      </c>
      <c r="CB25" t="s">
        <v>6</v>
      </c>
      <c r="CE25">
        <v>0</v>
      </c>
      <c r="CF25">
        <v>0</v>
      </c>
      <c r="CG25">
        <v>0</v>
      </c>
      <c r="CM25">
        <v>0</v>
      </c>
      <c r="CN25" t="s">
        <v>6</v>
      </c>
      <c r="CO25">
        <v>0</v>
      </c>
      <c r="CP25">
        <f t="shared" ref="CP25:CP36" si="34">(P25+Q25+S25)</f>
        <v>413326</v>
      </c>
      <c r="CQ25">
        <f>AC25*BC25</f>
        <v>255.14239999999998</v>
      </c>
      <c r="CR25">
        <f>AD25*BB25</f>
        <v>226.52520000000001</v>
      </c>
      <c r="CS25">
        <f t="shared" ref="CS25:CS36" si="35">AE25*BS25</f>
        <v>88.354500000000002</v>
      </c>
      <c r="CT25">
        <f t="shared" ref="CT25:CT36" si="36">AF25*BA25</f>
        <v>1067.8785</v>
      </c>
      <c r="CU25">
        <f t="shared" ref="CU25:CU36" si="37">AG25</f>
        <v>0</v>
      </c>
      <c r="CV25">
        <f t="shared" ref="CV25:CV36" si="38">AH25</f>
        <v>2.4</v>
      </c>
      <c r="CW25">
        <f t="shared" ref="CW25:CW36" si="39">AI25</f>
        <v>0.17</v>
      </c>
      <c r="CX25">
        <f t="shared" ref="CX25:CX36" si="40">AJ25</f>
        <v>0</v>
      </c>
      <c r="CY25">
        <f t="shared" ref="CY25:CY36" si="41">(((S25+R25)*AT25)/100)</f>
        <v>286825.02</v>
      </c>
      <c r="CZ25">
        <f t="shared" ref="CZ25:CZ36" si="42">(((S25+R25)*AU25)/100)</f>
        <v>191216.68</v>
      </c>
      <c r="DC25" t="s">
        <v>6</v>
      </c>
      <c r="DD25" t="s">
        <v>6</v>
      </c>
      <c r="DE25" t="s">
        <v>6</v>
      </c>
      <c r="DF25" t="s">
        <v>6</v>
      </c>
      <c r="DG25" t="s">
        <v>6</v>
      </c>
      <c r="DH25" t="s">
        <v>6</v>
      </c>
      <c r="DI25" t="s">
        <v>6</v>
      </c>
      <c r="DJ25" t="s">
        <v>6</v>
      </c>
      <c r="DK25" t="s">
        <v>6</v>
      </c>
      <c r="DL25" t="s">
        <v>6</v>
      </c>
      <c r="DM25" t="s">
        <v>6</v>
      </c>
      <c r="DN25">
        <v>0</v>
      </c>
      <c r="DO25">
        <v>0</v>
      </c>
      <c r="DP25">
        <v>1</v>
      </c>
      <c r="DQ25">
        <v>1</v>
      </c>
      <c r="DU25">
        <v>1005</v>
      </c>
      <c r="DV25" t="s">
        <v>20</v>
      </c>
      <c r="DW25" t="s">
        <v>20</v>
      </c>
      <c r="DX25">
        <v>1</v>
      </c>
      <c r="DZ25" t="s">
        <v>6</v>
      </c>
      <c r="EA25" t="s">
        <v>6</v>
      </c>
      <c r="EB25" t="s">
        <v>6</v>
      </c>
      <c r="EC25" t="s">
        <v>6</v>
      </c>
      <c r="EE25">
        <v>66434310</v>
      </c>
      <c r="EF25">
        <v>2</v>
      </c>
      <c r="EG25" t="s">
        <v>22</v>
      </c>
      <c r="EH25">
        <v>9</v>
      </c>
      <c r="EI25" t="s">
        <v>23</v>
      </c>
      <c r="EJ25">
        <v>1</v>
      </c>
      <c r="EK25">
        <v>9001</v>
      </c>
      <c r="EL25" t="s">
        <v>23</v>
      </c>
      <c r="EM25" t="s">
        <v>24</v>
      </c>
      <c r="EO25" t="s">
        <v>6</v>
      </c>
      <c r="EQ25">
        <v>131072</v>
      </c>
      <c r="ER25">
        <v>63.94</v>
      </c>
      <c r="ES25">
        <v>25.72</v>
      </c>
      <c r="ET25">
        <v>14.41</v>
      </c>
      <c r="EU25">
        <v>1.97</v>
      </c>
      <c r="EV25">
        <v>23.81</v>
      </c>
      <c r="EW25">
        <v>2.4</v>
      </c>
      <c r="EX25">
        <v>0.17</v>
      </c>
      <c r="EY25">
        <v>0</v>
      </c>
      <c r="FQ25">
        <v>0</v>
      </c>
      <c r="FR25">
        <v>0</v>
      </c>
      <c r="FS25">
        <v>0</v>
      </c>
      <c r="FX25">
        <v>93</v>
      </c>
      <c r="FY25">
        <v>62</v>
      </c>
      <c r="GA25" t="s">
        <v>6</v>
      </c>
      <c r="GD25">
        <v>1</v>
      </c>
      <c r="GF25">
        <v>1010076127</v>
      </c>
      <c r="GG25">
        <v>2</v>
      </c>
      <c r="GH25">
        <v>1</v>
      </c>
      <c r="GI25">
        <v>4</v>
      </c>
      <c r="GJ25">
        <v>0</v>
      </c>
      <c r="GK25">
        <v>0</v>
      </c>
      <c r="GL25">
        <f t="shared" ref="GL25:GL36" si="43">ROUND(IF(AND(BH25=3,BI25=3,FS25&lt;&gt;0),P25,0),0)</f>
        <v>0</v>
      </c>
      <c r="GM25">
        <f t="shared" ref="GM25:GM36" si="44">ROUND(O25+X25+Y25,0)+GX25</f>
        <v>891368</v>
      </c>
      <c r="GN25">
        <f t="shared" ref="GN25:GN36" si="45">IF(OR(BI25=0,BI25=1),GM25-GX25,0)</f>
        <v>891368</v>
      </c>
      <c r="GO25">
        <f t="shared" ref="GO25:GO36" si="46">IF(BI25=2,GM25-GX25,0)</f>
        <v>0</v>
      </c>
      <c r="GP25">
        <f t="shared" ref="GP25:GP36" si="47">IF(BI25=4,GM25-GX25,0)</f>
        <v>0</v>
      </c>
      <c r="GR25">
        <v>0</v>
      </c>
      <c r="GS25">
        <v>3</v>
      </c>
      <c r="GT25">
        <v>0</v>
      </c>
      <c r="GU25" t="s">
        <v>6</v>
      </c>
      <c r="GV25">
        <f t="shared" ref="GV25:GV36" si="48">ROUND((GT25),2)</f>
        <v>0</v>
      </c>
      <c r="GW25">
        <v>1</v>
      </c>
      <c r="GX25">
        <f t="shared" ref="GX25:GX36" si="49">ROUND(HC25*I25,0)</f>
        <v>0</v>
      </c>
      <c r="HA25">
        <v>0</v>
      </c>
      <c r="HB25">
        <v>0</v>
      </c>
      <c r="HC25">
        <f t="shared" ref="HC25:HC36" si="50">GV25*GW25</f>
        <v>0</v>
      </c>
      <c r="HE25" t="s">
        <v>6</v>
      </c>
      <c r="HF25" t="s">
        <v>6</v>
      </c>
      <c r="HM25" t="s">
        <v>6</v>
      </c>
      <c r="HN25" t="s">
        <v>25</v>
      </c>
      <c r="HO25" t="s">
        <v>26</v>
      </c>
      <c r="HP25" t="s">
        <v>23</v>
      </c>
      <c r="HQ25" t="s">
        <v>23</v>
      </c>
      <c r="HS25">
        <v>0</v>
      </c>
      <c r="IK25">
        <v>0</v>
      </c>
    </row>
    <row r="26" spans="1:245" x14ac:dyDescent="0.2">
      <c r="A26">
        <v>18</v>
      </c>
      <c r="B26">
        <v>1</v>
      </c>
      <c r="C26">
        <v>7</v>
      </c>
      <c r="E26" t="s">
        <v>27</v>
      </c>
      <c r="F26" t="s">
        <v>28</v>
      </c>
      <c r="G26" t="s">
        <v>29</v>
      </c>
      <c r="H26" t="str">
        <f>'1.Ведомость'!C25</f>
        <v>т</v>
      </c>
      <c r="I26">
        <f>I25*J26</f>
        <v>-0.80022000000000004</v>
      </c>
      <c r="J26">
        <v>-3.0000000000000001E-3</v>
      </c>
      <c r="K26">
        <v>-3.0000000000000001E-3</v>
      </c>
      <c r="O26">
        <f t="shared" si="14"/>
        <v>-46073</v>
      </c>
      <c r="P26">
        <f t="shared" si="15"/>
        <v>-46073</v>
      </c>
      <c r="Q26">
        <f t="shared" si="16"/>
        <v>0</v>
      </c>
      <c r="R26">
        <f t="shared" si="17"/>
        <v>0</v>
      </c>
      <c r="S26">
        <f t="shared" si="18"/>
        <v>0</v>
      </c>
      <c r="T26">
        <f t="shared" si="19"/>
        <v>0</v>
      </c>
      <c r="U26">
        <f t="shared" si="20"/>
        <v>0</v>
      </c>
      <c r="V26">
        <f t="shared" si="21"/>
        <v>0</v>
      </c>
      <c r="W26">
        <f t="shared" si="22"/>
        <v>0</v>
      </c>
      <c r="X26">
        <f t="shared" si="23"/>
        <v>0</v>
      </c>
      <c r="Y26">
        <f t="shared" si="24"/>
        <v>0</v>
      </c>
      <c r="AA26">
        <v>92809434</v>
      </c>
      <c r="AB26">
        <f t="shared" si="25"/>
        <v>5804</v>
      </c>
      <c r="AC26">
        <f t="shared" si="26"/>
        <v>5804</v>
      </c>
      <c r="AD26">
        <f t="shared" si="27"/>
        <v>0</v>
      </c>
      <c r="AE26">
        <f t="shared" si="28"/>
        <v>0</v>
      </c>
      <c r="AF26">
        <f t="shared" si="29"/>
        <v>0</v>
      </c>
      <c r="AG26">
        <f t="shared" si="30"/>
        <v>0</v>
      </c>
      <c r="AH26">
        <f t="shared" si="31"/>
        <v>0</v>
      </c>
      <c r="AI26">
        <f t="shared" si="32"/>
        <v>0</v>
      </c>
      <c r="AJ26">
        <f t="shared" si="33"/>
        <v>0</v>
      </c>
      <c r="AK26">
        <v>5804</v>
      </c>
      <c r="AL26">
        <v>5804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1</v>
      </c>
      <c r="AW26">
        <v>1</v>
      </c>
      <c r="AZ26">
        <v>1</v>
      </c>
      <c r="BA26">
        <v>1</v>
      </c>
      <c r="BB26">
        <v>1</v>
      </c>
      <c r="BC26">
        <v>9.92</v>
      </c>
      <c r="BD26" t="s">
        <v>6</v>
      </c>
      <c r="BE26" t="s">
        <v>6</v>
      </c>
      <c r="BF26" t="s">
        <v>6</v>
      </c>
      <c r="BG26" t="s">
        <v>6</v>
      </c>
      <c r="BH26">
        <v>3</v>
      </c>
      <c r="BI26">
        <v>1</v>
      </c>
      <c r="BJ26" t="s">
        <v>31</v>
      </c>
      <c r="BM26">
        <v>500001</v>
      </c>
      <c r="BN26">
        <v>0</v>
      </c>
      <c r="BO26" t="s">
        <v>6</v>
      </c>
      <c r="BP26">
        <v>0</v>
      </c>
      <c r="BQ26">
        <v>8</v>
      </c>
      <c r="BR26">
        <v>1</v>
      </c>
      <c r="BS26">
        <v>1</v>
      </c>
      <c r="BT26">
        <v>1</v>
      </c>
      <c r="BU26">
        <v>1</v>
      </c>
      <c r="BV26">
        <v>1</v>
      </c>
      <c r="BW26">
        <v>1</v>
      </c>
      <c r="BX26">
        <v>1</v>
      </c>
      <c r="BY26" t="s">
        <v>6</v>
      </c>
      <c r="BZ26">
        <v>0</v>
      </c>
      <c r="CA26">
        <v>0</v>
      </c>
      <c r="CB26" t="s">
        <v>6</v>
      </c>
      <c r="CE26">
        <v>0</v>
      </c>
      <c r="CF26">
        <v>0</v>
      </c>
      <c r="CG26">
        <v>0</v>
      </c>
      <c r="CM26">
        <v>0</v>
      </c>
      <c r="CN26" t="s">
        <v>6</v>
      </c>
      <c r="CO26">
        <v>0</v>
      </c>
      <c r="CP26">
        <f t="shared" si="34"/>
        <v>-46073</v>
      </c>
      <c r="CQ26">
        <f>AC26*BC26</f>
        <v>57575.68</v>
      </c>
      <c r="CR26">
        <f>AD26*BB26</f>
        <v>0</v>
      </c>
      <c r="CS26">
        <f t="shared" si="35"/>
        <v>0</v>
      </c>
      <c r="CT26">
        <f t="shared" si="36"/>
        <v>0</v>
      </c>
      <c r="CU26">
        <f t="shared" si="37"/>
        <v>0</v>
      </c>
      <c r="CV26">
        <f t="shared" si="38"/>
        <v>0</v>
      </c>
      <c r="CW26">
        <f t="shared" si="39"/>
        <v>0</v>
      </c>
      <c r="CX26">
        <f t="shared" si="40"/>
        <v>0</v>
      </c>
      <c r="CY26">
        <f t="shared" si="41"/>
        <v>0</v>
      </c>
      <c r="CZ26">
        <f t="shared" si="42"/>
        <v>0</v>
      </c>
      <c r="DC26" t="s">
        <v>6</v>
      </c>
      <c r="DD26" t="s">
        <v>6</v>
      </c>
      <c r="DE26" t="s">
        <v>6</v>
      </c>
      <c r="DF26" t="s">
        <v>6</v>
      </c>
      <c r="DG26" t="s">
        <v>6</v>
      </c>
      <c r="DH26" t="s">
        <v>6</v>
      </c>
      <c r="DI26" t="s">
        <v>6</v>
      </c>
      <c r="DJ26" t="s">
        <v>6</v>
      </c>
      <c r="DK26" t="s">
        <v>6</v>
      </c>
      <c r="DL26" t="s">
        <v>6</v>
      </c>
      <c r="DM26" t="s">
        <v>6</v>
      </c>
      <c r="DN26">
        <v>0</v>
      </c>
      <c r="DO26">
        <v>0</v>
      </c>
      <c r="DP26">
        <v>1</v>
      </c>
      <c r="DQ26">
        <v>1</v>
      </c>
      <c r="DU26">
        <v>1009</v>
      </c>
      <c r="DV26" t="s">
        <v>30</v>
      </c>
      <c r="DW26" t="s">
        <v>30</v>
      </c>
      <c r="DX26">
        <v>1000</v>
      </c>
      <c r="DZ26" t="s">
        <v>6</v>
      </c>
      <c r="EA26" t="s">
        <v>6</v>
      </c>
      <c r="EB26" t="s">
        <v>6</v>
      </c>
      <c r="EC26" t="s">
        <v>6</v>
      </c>
      <c r="EE26">
        <v>66434565</v>
      </c>
      <c r="EF26">
        <v>8</v>
      </c>
      <c r="EG26" t="s">
        <v>32</v>
      </c>
      <c r="EH26">
        <v>0</v>
      </c>
      <c r="EI26" t="s">
        <v>6</v>
      </c>
      <c r="EJ26">
        <v>1</v>
      </c>
      <c r="EK26">
        <v>500001</v>
      </c>
      <c r="EL26" t="s">
        <v>33</v>
      </c>
      <c r="EM26" t="s">
        <v>34</v>
      </c>
      <c r="EO26" t="s">
        <v>6</v>
      </c>
      <c r="EQ26">
        <v>32768</v>
      </c>
      <c r="ER26">
        <v>5804</v>
      </c>
      <c r="ES26">
        <v>5804</v>
      </c>
      <c r="ET26">
        <v>0</v>
      </c>
      <c r="EU26">
        <v>0</v>
      </c>
      <c r="EV26">
        <v>0</v>
      </c>
      <c r="EW26">
        <v>0</v>
      </c>
      <c r="EX26">
        <v>0</v>
      </c>
      <c r="FQ26">
        <v>0</v>
      </c>
      <c r="FR26">
        <v>0</v>
      </c>
      <c r="FS26">
        <v>0</v>
      </c>
      <c r="FX26">
        <v>0</v>
      </c>
      <c r="FY26">
        <v>0</v>
      </c>
      <c r="GA26" t="s">
        <v>6</v>
      </c>
      <c r="GD26">
        <v>1</v>
      </c>
      <c r="GF26">
        <v>-1487986736</v>
      </c>
      <c r="GG26">
        <v>2</v>
      </c>
      <c r="GH26">
        <v>1</v>
      </c>
      <c r="GI26">
        <v>4</v>
      </c>
      <c r="GJ26">
        <v>0</v>
      </c>
      <c r="GK26">
        <v>0</v>
      </c>
      <c r="GL26">
        <f t="shared" si="43"/>
        <v>0</v>
      </c>
      <c r="GM26">
        <f t="shared" si="44"/>
        <v>-46073</v>
      </c>
      <c r="GN26">
        <f t="shared" si="45"/>
        <v>-46073</v>
      </c>
      <c r="GO26">
        <f t="shared" si="46"/>
        <v>0</v>
      </c>
      <c r="GP26">
        <f t="shared" si="47"/>
        <v>0</v>
      </c>
      <c r="GR26">
        <v>0</v>
      </c>
      <c r="GS26">
        <v>3</v>
      </c>
      <c r="GT26">
        <v>0</v>
      </c>
      <c r="GU26" t="s">
        <v>6</v>
      </c>
      <c r="GV26">
        <f t="shared" si="48"/>
        <v>0</v>
      </c>
      <c r="GW26">
        <v>1</v>
      </c>
      <c r="GX26">
        <f t="shared" si="49"/>
        <v>0</v>
      </c>
      <c r="HA26">
        <v>0</v>
      </c>
      <c r="HB26">
        <v>0</v>
      </c>
      <c r="HC26">
        <f t="shared" si="50"/>
        <v>0</v>
      </c>
      <c r="HE26" t="s">
        <v>6</v>
      </c>
      <c r="HF26" t="s">
        <v>6</v>
      </c>
      <c r="HM26" t="s">
        <v>6</v>
      </c>
      <c r="HN26" t="s">
        <v>6</v>
      </c>
      <c r="HO26" t="s">
        <v>6</v>
      </c>
      <c r="HP26" t="s">
        <v>6</v>
      </c>
      <c r="HQ26" t="s">
        <v>6</v>
      </c>
      <c r="HS26">
        <v>0</v>
      </c>
      <c r="IK26">
        <v>0</v>
      </c>
    </row>
    <row r="27" spans="1:245" x14ac:dyDescent="0.2">
      <c r="A27">
        <v>18</v>
      </c>
      <c r="B27">
        <v>1</v>
      </c>
      <c r="C27">
        <v>6</v>
      </c>
      <c r="E27" t="s">
        <v>35</v>
      </c>
      <c r="F27" t="s">
        <v>36</v>
      </c>
      <c r="G27" t="s">
        <v>37</v>
      </c>
      <c r="H27" t="str">
        <f>'1.Ведомость'!C26</f>
        <v>100 ШТ</v>
      </c>
      <c r="I27">
        <f>I25*J27</f>
        <v>5.52</v>
      </c>
      <c r="J27">
        <v>2.0694309065007122E-2</v>
      </c>
      <c r="K27">
        <v>2.0694309000000001E-2</v>
      </c>
      <c r="O27">
        <f t="shared" si="14"/>
        <v>6133</v>
      </c>
      <c r="P27">
        <f t="shared" si="15"/>
        <v>6133</v>
      </c>
      <c r="Q27">
        <f t="shared" si="16"/>
        <v>0</v>
      </c>
      <c r="R27">
        <f t="shared" si="17"/>
        <v>0</v>
      </c>
      <c r="S27">
        <f t="shared" si="18"/>
        <v>0</v>
      </c>
      <c r="T27">
        <f t="shared" si="19"/>
        <v>0</v>
      </c>
      <c r="U27">
        <f t="shared" si="20"/>
        <v>0</v>
      </c>
      <c r="V27">
        <f t="shared" si="21"/>
        <v>0</v>
      </c>
      <c r="W27">
        <f t="shared" si="22"/>
        <v>0</v>
      </c>
      <c r="X27">
        <f t="shared" si="23"/>
        <v>0</v>
      </c>
      <c r="Y27">
        <f t="shared" si="24"/>
        <v>0</v>
      </c>
      <c r="AA27">
        <v>92809434</v>
      </c>
      <c r="AB27">
        <f t="shared" si="25"/>
        <v>112</v>
      </c>
      <c r="AC27">
        <f t="shared" si="26"/>
        <v>112</v>
      </c>
      <c r="AD27">
        <f t="shared" si="27"/>
        <v>0</v>
      </c>
      <c r="AE27">
        <f t="shared" si="28"/>
        <v>0</v>
      </c>
      <c r="AF27">
        <f t="shared" si="29"/>
        <v>0</v>
      </c>
      <c r="AG27">
        <f t="shared" si="30"/>
        <v>0</v>
      </c>
      <c r="AH27">
        <f t="shared" si="31"/>
        <v>0</v>
      </c>
      <c r="AI27">
        <f t="shared" si="32"/>
        <v>0</v>
      </c>
      <c r="AJ27">
        <f t="shared" si="33"/>
        <v>0</v>
      </c>
      <c r="AK27">
        <v>112</v>
      </c>
      <c r="AL27">
        <v>112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93</v>
      </c>
      <c r="AU27">
        <v>62</v>
      </c>
      <c r="AV27">
        <v>1</v>
      </c>
      <c r="AW27">
        <v>1</v>
      </c>
      <c r="AZ27">
        <v>1</v>
      </c>
      <c r="BA27">
        <v>1</v>
      </c>
      <c r="BB27">
        <v>1</v>
      </c>
      <c r="BC27">
        <v>9.92</v>
      </c>
      <c r="BD27" t="s">
        <v>6</v>
      </c>
      <c r="BE27" t="s">
        <v>6</v>
      </c>
      <c r="BF27" t="s">
        <v>6</v>
      </c>
      <c r="BG27" t="s">
        <v>6</v>
      </c>
      <c r="BH27">
        <v>3</v>
      </c>
      <c r="BI27">
        <v>1</v>
      </c>
      <c r="BJ27" t="s">
        <v>39</v>
      </c>
      <c r="BM27">
        <v>9001</v>
      </c>
      <c r="BN27">
        <v>0</v>
      </c>
      <c r="BO27" t="s">
        <v>6</v>
      </c>
      <c r="BP27">
        <v>0</v>
      </c>
      <c r="BQ27">
        <v>2</v>
      </c>
      <c r="BR27">
        <v>0</v>
      </c>
      <c r="BS27">
        <v>1</v>
      </c>
      <c r="BT27">
        <v>1</v>
      </c>
      <c r="BU27">
        <v>1</v>
      </c>
      <c r="BV27">
        <v>1</v>
      </c>
      <c r="BW27">
        <v>1</v>
      </c>
      <c r="BX27">
        <v>1</v>
      </c>
      <c r="BY27" t="s">
        <v>6</v>
      </c>
      <c r="BZ27">
        <v>93</v>
      </c>
      <c r="CA27">
        <v>62</v>
      </c>
      <c r="CB27" t="s">
        <v>6</v>
      </c>
      <c r="CE27">
        <v>0</v>
      </c>
      <c r="CF27">
        <v>0</v>
      </c>
      <c r="CG27">
        <v>0</v>
      </c>
      <c r="CM27">
        <v>0</v>
      </c>
      <c r="CN27" t="s">
        <v>6</v>
      </c>
      <c r="CO27">
        <v>0</v>
      </c>
      <c r="CP27">
        <f t="shared" si="34"/>
        <v>6133</v>
      </c>
      <c r="CQ27">
        <f>AC27*BC27</f>
        <v>1111.04</v>
      </c>
      <c r="CR27">
        <f>AD27*BB27</f>
        <v>0</v>
      </c>
      <c r="CS27">
        <f t="shared" si="35"/>
        <v>0</v>
      </c>
      <c r="CT27">
        <f t="shared" si="36"/>
        <v>0</v>
      </c>
      <c r="CU27">
        <f t="shared" si="37"/>
        <v>0</v>
      </c>
      <c r="CV27">
        <f t="shared" si="38"/>
        <v>0</v>
      </c>
      <c r="CW27">
        <f t="shared" si="39"/>
        <v>0</v>
      </c>
      <c r="CX27">
        <f t="shared" si="40"/>
        <v>0</v>
      </c>
      <c r="CY27">
        <f t="shared" si="41"/>
        <v>0</v>
      </c>
      <c r="CZ27">
        <f t="shared" si="42"/>
        <v>0</v>
      </c>
      <c r="DC27" t="s">
        <v>6</v>
      </c>
      <c r="DD27" t="s">
        <v>6</v>
      </c>
      <c r="DE27" t="s">
        <v>6</v>
      </c>
      <c r="DF27" t="s">
        <v>6</v>
      </c>
      <c r="DG27" t="s">
        <v>6</v>
      </c>
      <c r="DH27" t="s">
        <v>6</v>
      </c>
      <c r="DI27" t="s">
        <v>6</v>
      </c>
      <c r="DJ27" t="s">
        <v>6</v>
      </c>
      <c r="DK27" t="s">
        <v>6</v>
      </c>
      <c r="DL27" t="s">
        <v>6</v>
      </c>
      <c r="DM27" t="s">
        <v>6</v>
      </c>
      <c r="DN27">
        <v>0</v>
      </c>
      <c r="DO27">
        <v>0</v>
      </c>
      <c r="DP27">
        <v>1</v>
      </c>
      <c r="DQ27">
        <v>1</v>
      </c>
      <c r="DU27">
        <v>1013</v>
      </c>
      <c r="DV27" t="s">
        <v>38</v>
      </c>
      <c r="DW27" t="s">
        <v>38</v>
      </c>
      <c r="DX27">
        <v>1</v>
      </c>
      <c r="DZ27" t="s">
        <v>6</v>
      </c>
      <c r="EA27" t="s">
        <v>6</v>
      </c>
      <c r="EB27" t="s">
        <v>6</v>
      </c>
      <c r="EC27" t="s">
        <v>6</v>
      </c>
      <c r="EE27">
        <v>66434310</v>
      </c>
      <c r="EF27">
        <v>2</v>
      </c>
      <c r="EG27" t="s">
        <v>22</v>
      </c>
      <c r="EH27">
        <v>9</v>
      </c>
      <c r="EI27" t="s">
        <v>23</v>
      </c>
      <c r="EJ27">
        <v>1</v>
      </c>
      <c r="EK27">
        <v>9001</v>
      </c>
      <c r="EL27" t="s">
        <v>23</v>
      </c>
      <c r="EM27" t="s">
        <v>24</v>
      </c>
      <c r="EO27" t="s">
        <v>6</v>
      </c>
      <c r="EQ27">
        <v>0</v>
      </c>
      <c r="ER27">
        <v>112</v>
      </c>
      <c r="ES27">
        <v>112</v>
      </c>
      <c r="ET27">
        <v>0</v>
      </c>
      <c r="EU27">
        <v>0</v>
      </c>
      <c r="EV27">
        <v>0</v>
      </c>
      <c r="EW27">
        <v>0</v>
      </c>
      <c r="EX27">
        <v>0</v>
      </c>
      <c r="FQ27">
        <v>0</v>
      </c>
      <c r="FR27">
        <v>0</v>
      </c>
      <c r="FS27">
        <v>0</v>
      </c>
      <c r="FX27">
        <v>93</v>
      </c>
      <c r="FY27">
        <v>62</v>
      </c>
      <c r="GA27" t="s">
        <v>6</v>
      </c>
      <c r="GD27">
        <v>1</v>
      </c>
      <c r="GF27">
        <v>745600492</v>
      </c>
      <c r="GG27">
        <v>2</v>
      </c>
      <c r="GH27">
        <v>1</v>
      </c>
      <c r="GI27">
        <v>4</v>
      </c>
      <c r="GJ27">
        <v>0</v>
      </c>
      <c r="GK27">
        <v>0</v>
      </c>
      <c r="GL27">
        <f t="shared" si="43"/>
        <v>0</v>
      </c>
      <c r="GM27">
        <f t="shared" si="44"/>
        <v>6133</v>
      </c>
      <c r="GN27">
        <f t="shared" si="45"/>
        <v>6133</v>
      </c>
      <c r="GO27">
        <f t="shared" si="46"/>
        <v>0</v>
      </c>
      <c r="GP27">
        <f t="shared" si="47"/>
        <v>0</v>
      </c>
      <c r="GR27">
        <v>0</v>
      </c>
      <c r="GS27">
        <v>3</v>
      </c>
      <c r="GT27">
        <v>0</v>
      </c>
      <c r="GU27" t="s">
        <v>6</v>
      </c>
      <c r="GV27">
        <f t="shared" si="48"/>
        <v>0</v>
      </c>
      <c r="GW27">
        <v>1</v>
      </c>
      <c r="GX27">
        <f t="shared" si="49"/>
        <v>0</v>
      </c>
      <c r="HA27">
        <v>0</v>
      </c>
      <c r="HB27">
        <v>0</v>
      </c>
      <c r="HC27">
        <f t="shared" si="50"/>
        <v>0</v>
      </c>
      <c r="HE27" t="s">
        <v>6</v>
      </c>
      <c r="HF27" t="s">
        <v>6</v>
      </c>
      <c r="HM27" t="s">
        <v>6</v>
      </c>
      <c r="HN27" t="s">
        <v>25</v>
      </c>
      <c r="HO27" t="s">
        <v>26</v>
      </c>
      <c r="HP27" t="s">
        <v>23</v>
      </c>
      <c r="HQ27" t="s">
        <v>23</v>
      </c>
      <c r="HS27">
        <v>0</v>
      </c>
      <c r="IK27">
        <v>0</v>
      </c>
    </row>
    <row r="28" spans="1:245" x14ac:dyDescent="0.2">
      <c r="A28">
        <v>18</v>
      </c>
      <c r="B28">
        <v>1</v>
      </c>
      <c r="C28">
        <v>8</v>
      </c>
      <c r="E28" t="s">
        <v>40</v>
      </c>
      <c r="F28" t="s">
        <v>41</v>
      </c>
      <c r="G28" t="s">
        <v>42</v>
      </c>
      <c r="H28" t="str">
        <f>'1.Ведомость'!C27</f>
        <v>ШТ</v>
      </c>
      <c r="I28">
        <f>I25*J28</f>
        <v>-26.673999999999999</v>
      </c>
      <c r="J28">
        <v>-9.9999999999999992E-2</v>
      </c>
      <c r="K28">
        <v>-0.1</v>
      </c>
      <c r="O28">
        <f t="shared" si="14"/>
        <v>-19263</v>
      </c>
      <c r="P28">
        <f t="shared" si="15"/>
        <v>-19263</v>
      </c>
      <c r="Q28">
        <f t="shared" si="16"/>
        <v>0</v>
      </c>
      <c r="R28">
        <f t="shared" si="17"/>
        <v>0</v>
      </c>
      <c r="S28">
        <f t="shared" si="18"/>
        <v>0</v>
      </c>
      <c r="T28">
        <f t="shared" si="19"/>
        <v>0</v>
      </c>
      <c r="U28">
        <f t="shared" si="20"/>
        <v>0</v>
      </c>
      <c r="V28">
        <f t="shared" si="21"/>
        <v>0</v>
      </c>
      <c r="W28">
        <f t="shared" si="22"/>
        <v>0</v>
      </c>
      <c r="X28">
        <f t="shared" si="23"/>
        <v>0</v>
      </c>
      <c r="Y28">
        <f t="shared" si="24"/>
        <v>0</v>
      </c>
      <c r="AA28">
        <v>92809434</v>
      </c>
      <c r="AB28">
        <f t="shared" si="25"/>
        <v>72.8</v>
      </c>
      <c r="AC28">
        <f t="shared" si="26"/>
        <v>72.8</v>
      </c>
      <c r="AD28">
        <f t="shared" si="27"/>
        <v>0</v>
      </c>
      <c r="AE28">
        <f t="shared" si="28"/>
        <v>0</v>
      </c>
      <c r="AF28">
        <f t="shared" si="29"/>
        <v>0</v>
      </c>
      <c r="AG28">
        <f t="shared" si="30"/>
        <v>0</v>
      </c>
      <c r="AH28">
        <f t="shared" si="31"/>
        <v>0</v>
      </c>
      <c r="AI28">
        <f t="shared" si="32"/>
        <v>0</v>
      </c>
      <c r="AJ28">
        <f t="shared" si="33"/>
        <v>0</v>
      </c>
      <c r="AK28">
        <v>72.8</v>
      </c>
      <c r="AL28">
        <v>72.8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93</v>
      </c>
      <c r="AU28">
        <v>62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9.92</v>
      </c>
      <c r="BD28" t="s">
        <v>6</v>
      </c>
      <c r="BE28" t="s">
        <v>6</v>
      </c>
      <c r="BF28" t="s">
        <v>6</v>
      </c>
      <c r="BG28" t="s">
        <v>6</v>
      </c>
      <c r="BH28">
        <v>3</v>
      </c>
      <c r="BI28">
        <v>1</v>
      </c>
      <c r="BJ28" t="s">
        <v>44</v>
      </c>
      <c r="BM28">
        <v>9001</v>
      </c>
      <c r="BN28">
        <v>0</v>
      </c>
      <c r="BO28" t="s">
        <v>6</v>
      </c>
      <c r="BP28">
        <v>0</v>
      </c>
      <c r="BQ28">
        <v>2</v>
      </c>
      <c r="BR28">
        <v>1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6</v>
      </c>
      <c r="BZ28">
        <v>93</v>
      </c>
      <c r="CA28">
        <v>62</v>
      </c>
      <c r="CB28" t="s">
        <v>6</v>
      </c>
      <c r="CE28">
        <v>0</v>
      </c>
      <c r="CF28">
        <v>0</v>
      </c>
      <c r="CG28">
        <v>0</v>
      </c>
      <c r="CM28">
        <v>0</v>
      </c>
      <c r="CN28" t="s">
        <v>6</v>
      </c>
      <c r="CO28">
        <v>0</v>
      </c>
      <c r="CP28">
        <f t="shared" si="34"/>
        <v>-19263</v>
      </c>
      <c r="CQ28">
        <f>AC28*BC28</f>
        <v>722.17599999999993</v>
      </c>
      <c r="CR28">
        <f>AD28*BB28</f>
        <v>0</v>
      </c>
      <c r="CS28">
        <f t="shared" si="35"/>
        <v>0</v>
      </c>
      <c r="CT28">
        <f t="shared" si="36"/>
        <v>0</v>
      </c>
      <c r="CU28">
        <f t="shared" si="37"/>
        <v>0</v>
      </c>
      <c r="CV28">
        <f t="shared" si="38"/>
        <v>0</v>
      </c>
      <c r="CW28">
        <f t="shared" si="39"/>
        <v>0</v>
      </c>
      <c r="CX28">
        <f t="shared" si="40"/>
        <v>0</v>
      </c>
      <c r="CY28">
        <f t="shared" si="41"/>
        <v>0</v>
      </c>
      <c r="CZ28">
        <f t="shared" si="42"/>
        <v>0</v>
      </c>
      <c r="DC28" t="s">
        <v>6</v>
      </c>
      <c r="DD28" t="s">
        <v>6</v>
      </c>
      <c r="DE28" t="s">
        <v>6</v>
      </c>
      <c r="DF28" t="s">
        <v>6</v>
      </c>
      <c r="DG28" t="s">
        <v>6</v>
      </c>
      <c r="DH28" t="s">
        <v>6</v>
      </c>
      <c r="DI28" t="s">
        <v>6</v>
      </c>
      <c r="DJ28" t="s">
        <v>6</v>
      </c>
      <c r="DK28" t="s">
        <v>6</v>
      </c>
      <c r="DL28" t="s">
        <v>6</v>
      </c>
      <c r="DM28" t="s">
        <v>6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43</v>
      </c>
      <c r="DW28" t="s">
        <v>43</v>
      </c>
      <c r="DX28">
        <v>1</v>
      </c>
      <c r="DZ28" t="s">
        <v>6</v>
      </c>
      <c r="EA28" t="s">
        <v>6</v>
      </c>
      <c r="EB28" t="s">
        <v>6</v>
      </c>
      <c r="EC28" t="s">
        <v>6</v>
      </c>
      <c r="EE28">
        <v>66434310</v>
      </c>
      <c r="EF28">
        <v>2</v>
      </c>
      <c r="EG28" t="s">
        <v>22</v>
      </c>
      <c r="EH28">
        <v>9</v>
      </c>
      <c r="EI28" t="s">
        <v>23</v>
      </c>
      <c r="EJ28">
        <v>1</v>
      </c>
      <c r="EK28">
        <v>9001</v>
      </c>
      <c r="EL28" t="s">
        <v>23</v>
      </c>
      <c r="EM28" t="s">
        <v>24</v>
      </c>
      <c r="EO28" t="s">
        <v>6</v>
      </c>
      <c r="EQ28">
        <v>0</v>
      </c>
      <c r="ER28">
        <v>72.8</v>
      </c>
      <c r="ES28">
        <v>72.8</v>
      </c>
      <c r="ET28">
        <v>0</v>
      </c>
      <c r="EU28">
        <v>0</v>
      </c>
      <c r="EV28">
        <v>0</v>
      </c>
      <c r="EW28">
        <v>0</v>
      </c>
      <c r="EX28">
        <v>0</v>
      </c>
      <c r="FQ28">
        <v>0</v>
      </c>
      <c r="FR28">
        <v>0</v>
      </c>
      <c r="FS28">
        <v>0</v>
      </c>
      <c r="FX28">
        <v>93</v>
      </c>
      <c r="FY28">
        <v>62</v>
      </c>
      <c r="GA28" t="s">
        <v>6</v>
      </c>
      <c r="GD28">
        <v>1</v>
      </c>
      <c r="GF28">
        <v>1406374293</v>
      </c>
      <c r="GG28">
        <v>2</v>
      </c>
      <c r="GH28">
        <v>1</v>
      </c>
      <c r="GI28">
        <v>4</v>
      </c>
      <c r="GJ28">
        <v>0</v>
      </c>
      <c r="GK28">
        <v>0</v>
      </c>
      <c r="GL28">
        <f t="shared" si="43"/>
        <v>0</v>
      </c>
      <c r="GM28">
        <f t="shared" si="44"/>
        <v>-19263</v>
      </c>
      <c r="GN28">
        <f t="shared" si="45"/>
        <v>-19263</v>
      </c>
      <c r="GO28">
        <f t="shared" si="46"/>
        <v>0</v>
      </c>
      <c r="GP28">
        <f t="shared" si="47"/>
        <v>0</v>
      </c>
      <c r="GR28">
        <v>0</v>
      </c>
      <c r="GS28">
        <v>3</v>
      </c>
      <c r="GT28">
        <v>0</v>
      </c>
      <c r="GU28" t="s">
        <v>6</v>
      </c>
      <c r="GV28">
        <f t="shared" si="48"/>
        <v>0</v>
      </c>
      <c r="GW28">
        <v>1</v>
      </c>
      <c r="GX28">
        <f t="shared" si="49"/>
        <v>0</v>
      </c>
      <c r="HA28">
        <v>0</v>
      </c>
      <c r="HB28">
        <v>0</v>
      </c>
      <c r="HC28">
        <f t="shared" si="50"/>
        <v>0</v>
      </c>
      <c r="HE28" t="s">
        <v>6</v>
      </c>
      <c r="HF28" t="s">
        <v>6</v>
      </c>
      <c r="HM28" t="s">
        <v>6</v>
      </c>
      <c r="HN28" t="s">
        <v>25</v>
      </c>
      <c r="HO28" t="s">
        <v>26</v>
      </c>
      <c r="HP28" t="s">
        <v>23</v>
      </c>
      <c r="HQ28" t="s">
        <v>23</v>
      </c>
      <c r="HS28">
        <v>0</v>
      </c>
      <c r="IK28">
        <v>0</v>
      </c>
    </row>
    <row r="29" spans="1:245" x14ac:dyDescent="0.2">
      <c r="A29">
        <v>18</v>
      </c>
      <c r="B29">
        <v>1</v>
      </c>
      <c r="C29">
        <v>9</v>
      </c>
      <c r="E29" t="s">
        <v>45</v>
      </c>
      <c r="F29" t="s">
        <v>46</v>
      </c>
      <c r="G29" t="s">
        <v>47</v>
      </c>
      <c r="H29" t="str">
        <f>'1.Ведомость'!C28</f>
        <v>кг</v>
      </c>
      <c r="I29">
        <f>I25*J29</f>
        <v>26.673999999999999</v>
      </c>
      <c r="J29">
        <v>9.9999999999999992E-2</v>
      </c>
      <c r="K29">
        <v>0.1</v>
      </c>
      <c r="O29">
        <f t="shared" si="14"/>
        <v>9100</v>
      </c>
      <c r="P29">
        <f t="shared" si="15"/>
        <v>9100</v>
      </c>
      <c r="Q29">
        <f t="shared" si="16"/>
        <v>0</v>
      </c>
      <c r="R29">
        <f t="shared" si="17"/>
        <v>0</v>
      </c>
      <c r="S29">
        <f t="shared" si="18"/>
        <v>0</v>
      </c>
      <c r="T29">
        <f t="shared" si="19"/>
        <v>0</v>
      </c>
      <c r="U29">
        <f t="shared" si="20"/>
        <v>0</v>
      </c>
      <c r="V29">
        <f t="shared" si="21"/>
        <v>0</v>
      </c>
      <c r="W29">
        <f t="shared" si="22"/>
        <v>0</v>
      </c>
      <c r="X29">
        <f t="shared" si="23"/>
        <v>0</v>
      </c>
      <c r="Y29">
        <f t="shared" si="24"/>
        <v>0</v>
      </c>
      <c r="AA29">
        <v>92809434</v>
      </c>
      <c r="AB29">
        <f t="shared" si="25"/>
        <v>34.39</v>
      </c>
      <c r="AC29">
        <f t="shared" si="26"/>
        <v>34.39</v>
      </c>
      <c r="AD29">
        <f t="shared" si="27"/>
        <v>0</v>
      </c>
      <c r="AE29">
        <f t="shared" si="28"/>
        <v>0</v>
      </c>
      <c r="AF29">
        <f t="shared" si="29"/>
        <v>0</v>
      </c>
      <c r="AG29">
        <f t="shared" si="30"/>
        <v>0</v>
      </c>
      <c r="AH29">
        <f t="shared" si="31"/>
        <v>0</v>
      </c>
      <c r="AI29">
        <f t="shared" si="32"/>
        <v>0</v>
      </c>
      <c r="AJ29">
        <f t="shared" si="33"/>
        <v>0</v>
      </c>
      <c r="AK29">
        <v>34.39</v>
      </c>
      <c r="AL29">
        <v>34.39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93</v>
      </c>
      <c r="AU29">
        <v>62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9.92</v>
      </c>
      <c r="BD29" t="s">
        <v>6</v>
      </c>
      <c r="BE29" t="s">
        <v>6</v>
      </c>
      <c r="BF29" t="s">
        <v>6</v>
      </c>
      <c r="BG29" t="s">
        <v>6</v>
      </c>
      <c r="BH29">
        <v>3</v>
      </c>
      <c r="BI29">
        <v>1</v>
      </c>
      <c r="BJ29" t="s">
        <v>49</v>
      </c>
      <c r="BM29">
        <v>9001</v>
      </c>
      <c r="BN29">
        <v>0</v>
      </c>
      <c r="BO29" t="s">
        <v>6</v>
      </c>
      <c r="BP29">
        <v>0</v>
      </c>
      <c r="BQ29">
        <v>2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6</v>
      </c>
      <c r="BZ29">
        <v>93</v>
      </c>
      <c r="CA29">
        <v>62</v>
      </c>
      <c r="CB29" t="s">
        <v>6</v>
      </c>
      <c r="CE29">
        <v>0</v>
      </c>
      <c r="CF29">
        <v>0</v>
      </c>
      <c r="CG29">
        <v>0</v>
      </c>
      <c r="CM29">
        <v>0</v>
      </c>
      <c r="CN29" t="s">
        <v>6</v>
      </c>
      <c r="CO29">
        <v>0</v>
      </c>
      <c r="CP29">
        <f t="shared" si="34"/>
        <v>9100</v>
      </c>
      <c r="CQ29">
        <f>AC29*BC29</f>
        <v>341.14879999999999</v>
      </c>
      <c r="CR29">
        <f>AD29*BB29</f>
        <v>0</v>
      </c>
      <c r="CS29">
        <f t="shared" si="35"/>
        <v>0</v>
      </c>
      <c r="CT29">
        <f t="shared" si="36"/>
        <v>0</v>
      </c>
      <c r="CU29">
        <f t="shared" si="37"/>
        <v>0</v>
      </c>
      <c r="CV29">
        <f t="shared" si="38"/>
        <v>0</v>
      </c>
      <c r="CW29">
        <f t="shared" si="39"/>
        <v>0</v>
      </c>
      <c r="CX29">
        <f t="shared" si="40"/>
        <v>0</v>
      </c>
      <c r="CY29">
        <f t="shared" si="41"/>
        <v>0</v>
      </c>
      <c r="CZ29">
        <f t="shared" si="42"/>
        <v>0</v>
      </c>
      <c r="DC29" t="s">
        <v>6</v>
      </c>
      <c r="DD29" t="s">
        <v>6</v>
      </c>
      <c r="DE29" t="s">
        <v>6</v>
      </c>
      <c r="DF29" t="s">
        <v>6</v>
      </c>
      <c r="DG29" t="s">
        <v>6</v>
      </c>
      <c r="DH29" t="s">
        <v>6</v>
      </c>
      <c r="DI29" t="s">
        <v>6</v>
      </c>
      <c r="DJ29" t="s">
        <v>6</v>
      </c>
      <c r="DK29" t="s">
        <v>6</v>
      </c>
      <c r="DL29" t="s">
        <v>6</v>
      </c>
      <c r="DM29" t="s">
        <v>6</v>
      </c>
      <c r="DN29">
        <v>0</v>
      </c>
      <c r="DO29">
        <v>0</v>
      </c>
      <c r="DP29">
        <v>1</v>
      </c>
      <c r="DQ29">
        <v>1</v>
      </c>
      <c r="DU29">
        <v>1009</v>
      </c>
      <c r="DV29" t="s">
        <v>48</v>
      </c>
      <c r="DW29" t="s">
        <v>48</v>
      </c>
      <c r="DX29">
        <v>1</v>
      </c>
      <c r="DZ29" t="s">
        <v>6</v>
      </c>
      <c r="EA29" t="s">
        <v>6</v>
      </c>
      <c r="EB29" t="s">
        <v>6</v>
      </c>
      <c r="EC29" t="s">
        <v>6</v>
      </c>
      <c r="EE29">
        <v>66434310</v>
      </c>
      <c r="EF29">
        <v>2</v>
      </c>
      <c r="EG29" t="s">
        <v>22</v>
      </c>
      <c r="EH29">
        <v>9</v>
      </c>
      <c r="EI29" t="s">
        <v>23</v>
      </c>
      <c r="EJ29">
        <v>1</v>
      </c>
      <c r="EK29">
        <v>9001</v>
      </c>
      <c r="EL29" t="s">
        <v>23</v>
      </c>
      <c r="EM29" t="s">
        <v>24</v>
      </c>
      <c r="EO29" t="s">
        <v>6</v>
      </c>
      <c r="EQ29">
        <v>0</v>
      </c>
      <c r="ER29">
        <v>34.39</v>
      </c>
      <c r="ES29">
        <v>34.39</v>
      </c>
      <c r="ET29">
        <v>0</v>
      </c>
      <c r="EU29">
        <v>0</v>
      </c>
      <c r="EV29">
        <v>0</v>
      </c>
      <c r="EW29">
        <v>0</v>
      </c>
      <c r="EX29">
        <v>0</v>
      </c>
      <c r="FQ29">
        <v>0</v>
      </c>
      <c r="FR29">
        <v>0</v>
      </c>
      <c r="FS29">
        <v>0</v>
      </c>
      <c r="FX29">
        <v>93</v>
      </c>
      <c r="FY29">
        <v>62</v>
      </c>
      <c r="GA29" t="s">
        <v>6</v>
      </c>
      <c r="GD29">
        <v>1</v>
      </c>
      <c r="GF29">
        <v>1022887962</v>
      </c>
      <c r="GG29">
        <v>2</v>
      </c>
      <c r="GH29">
        <v>1</v>
      </c>
      <c r="GI29">
        <v>4</v>
      </c>
      <c r="GJ29">
        <v>0</v>
      </c>
      <c r="GK29">
        <v>0</v>
      </c>
      <c r="GL29">
        <f t="shared" si="43"/>
        <v>0</v>
      </c>
      <c r="GM29">
        <f t="shared" si="44"/>
        <v>9100</v>
      </c>
      <c r="GN29">
        <f t="shared" si="45"/>
        <v>9100</v>
      </c>
      <c r="GO29">
        <f t="shared" si="46"/>
        <v>0</v>
      </c>
      <c r="GP29">
        <f t="shared" si="47"/>
        <v>0</v>
      </c>
      <c r="GR29">
        <v>0</v>
      </c>
      <c r="GS29">
        <v>3</v>
      </c>
      <c r="GT29">
        <v>0</v>
      </c>
      <c r="GU29" t="s">
        <v>6</v>
      </c>
      <c r="GV29">
        <f t="shared" si="48"/>
        <v>0</v>
      </c>
      <c r="GW29">
        <v>1</v>
      </c>
      <c r="GX29">
        <f t="shared" si="49"/>
        <v>0</v>
      </c>
      <c r="HA29">
        <v>0</v>
      </c>
      <c r="HB29">
        <v>0</v>
      </c>
      <c r="HC29">
        <f t="shared" si="50"/>
        <v>0</v>
      </c>
      <c r="HE29" t="s">
        <v>6</v>
      </c>
      <c r="HF29" t="s">
        <v>6</v>
      </c>
      <c r="HM29" t="s">
        <v>6</v>
      </c>
      <c r="HN29" t="s">
        <v>25</v>
      </c>
      <c r="HO29" t="s">
        <v>26</v>
      </c>
      <c r="HP29" t="s">
        <v>23</v>
      </c>
      <c r="HQ29" t="s">
        <v>23</v>
      </c>
      <c r="HS29">
        <v>0</v>
      </c>
      <c r="IK29">
        <v>0</v>
      </c>
    </row>
    <row r="30" spans="1:245" x14ac:dyDescent="0.2">
      <c r="A30">
        <v>18</v>
      </c>
      <c r="B30">
        <v>1</v>
      </c>
      <c r="C30">
        <v>15</v>
      </c>
      <c r="E30" t="s">
        <v>50</v>
      </c>
      <c r="F30" t="s">
        <v>51</v>
      </c>
      <c r="G30" t="s">
        <v>52</v>
      </c>
      <c r="H30" t="str">
        <f>'1.Ведомость'!C29</f>
        <v>ШТ</v>
      </c>
      <c r="I30">
        <f>I25*J30</f>
        <v>5</v>
      </c>
      <c r="J30">
        <v>1.8744845167578916E-2</v>
      </c>
      <c r="K30">
        <v>1.8744845E-2</v>
      </c>
      <c r="O30">
        <f t="shared" si="14"/>
        <v>123707</v>
      </c>
      <c r="P30">
        <f t="shared" si="15"/>
        <v>123707</v>
      </c>
      <c r="Q30">
        <f t="shared" si="16"/>
        <v>0</v>
      </c>
      <c r="R30">
        <f t="shared" si="17"/>
        <v>0</v>
      </c>
      <c r="S30">
        <f t="shared" si="18"/>
        <v>0</v>
      </c>
      <c r="T30">
        <f t="shared" si="19"/>
        <v>0</v>
      </c>
      <c r="U30">
        <f t="shared" si="20"/>
        <v>0</v>
      </c>
      <c r="V30">
        <f t="shared" si="21"/>
        <v>0</v>
      </c>
      <c r="W30">
        <f t="shared" si="22"/>
        <v>0</v>
      </c>
      <c r="X30">
        <f t="shared" si="23"/>
        <v>0</v>
      </c>
      <c r="Y30">
        <f t="shared" si="24"/>
        <v>0</v>
      </c>
      <c r="AA30">
        <v>92809434</v>
      </c>
      <c r="AB30">
        <f t="shared" si="25"/>
        <v>24741.47</v>
      </c>
      <c r="AC30">
        <f t="shared" si="26"/>
        <v>24741.47</v>
      </c>
      <c r="AD30">
        <f t="shared" si="27"/>
        <v>0</v>
      </c>
      <c r="AE30">
        <f t="shared" si="28"/>
        <v>0</v>
      </c>
      <c r="AF30">
        <f t="shared" si="29"/>
        <v>0</v>
      </c>
      <c r="AG30">
        <f t="shared" si="30"/>
        <v>0</v>
      </c>
      <c r="AH30">
        <f t="shared" si="31"/>
        <v>0</v>
      </c>
      <c r="AI30">
        <f t="shared" si="32"/>
        <v>0</v>
      </c>
      <c r="AJ30">
        <f t="shared" si="33"/>
        <v>0</v>
      </c>
      <c r="AK30">
        <v>24741.47</v>
      </c>
      <c r="AL30">
        <v>24741.47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93</v>
      </c>
      <c r="AU30">
        <v>62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9.92</v>
      </c>
      <c r="BD30" t="s">
        <v>6</v>
      </c>
      <c r="BE30" t="s">
        <v>6</v>
      </c>
      <c r="BF30" t="s">
        <v>6</v>
      </c>
      <c r="BG30" t="s">
        <v>6</v>
      </c>
      <c r="BH30">
        <v>3</v>
      </c>
      <c r="BI30">
        <v>1</v>
      </c>
      <c r="BJ30" t="s">
        <v>53</v>
      </c>
      <c r="BM30">
        <v>9001</v>
      </c>
      <c r="BN30">
        <v>0</v>
      </c>
      <c r="BO30" t="s">
        <v>6</v>
      </c>
      <c r="BP30">
        <v>0</v>
      </c>
      <c r="BQ30">
        <v>2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6</v>
      </c>
      <c r="BZ30">
        <v>93</v>
      </c>
      <c r="CA30">
        <v>62</v>
      </c>
      <c r="CB30" t="s">
        <v>6</v>
      </c>
      <c r="CE30">
        <v>0</v>
      </c>
      <c r="CF30">
        <v>0</v>
      </c>
      <c r="CG30">
        <v>0</v>
      </c>
      <c r="CM30">
        <v>0</v>
      </c>
      <c r="CN30" t="s">
        <v>6</v>
      </c>
      <c r="CO30">
        <v>0</v>
      </c>
      <c r="CP30">
        <f t="shared" si="34"/>
        <v>123707</v>
      </c>
      <c r="CQ30">
        <f t="shared" ref="CQ30:CR35" si="51">AC30</f>
        <v>24741.47</v>
      </c>
      <c r="CR30">
        <f t="shared" si="51"/>
        <v>0</v>
      </c>
      <c r="CS30">
        <f t="shared" si="35"/>
        <v>0</v>
      </c>
      <c r="CT30">
        <f t="shared" si="36"/>
        <v>0</v>
      </c>
      <c r="CU30">
        <f t="shared" si="37"/>
        <v>0</v>
      </c>
      <c r="CV30">
        <f t="shared" si="38"/>
        <v>0</v>
      </c>
      <c r="CW30">
        <f t="shared" si="39"/>
        <v>0</v>
      </c>
      <c r="CX30">
        <f t="shared" si="40"/>
        <v>0</v>
      </c>
      <c r="CY30">
        <f t="shared" si="41"/>
        <v>0</v>
      </c>
      <c r="CZ30">
        <f t="shared" si="42"/>
        <v>0</v>
      </c>
      <c r="DC30" t="s">
        <v>6</v>
      </c>
      <c r="DD30" t="s">
        <v>6</v>
      </c>
      <c r="DE30" t="s">
        <v>6</v>
      </c>
      <c r="DF30" t="s">
        <v>6</v>
      </c>
      <c r="DG30" t="s">
        <v>6</v>
      </c>
      <c r="DH30" t="s">
        <v>6</v>
      </c>
      <c r="DI30" t="s">
        <v>6</v>
      </c>
      <c r="DJ30" t="s">
        <v>6</v>
      </c>
      <c r="DK30" t="s">
        <v>6</v>
      </c>
      <c r="DL30" t="s">
        <v>6</v>
      </c>
      <c r="DM30" t="s">
        <v>6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43</v>
      </c>
      <c r="DW30" t="s">
        <v>43</v>
      </c>
      <c r="DX30">
        <v>1</v>
      </c>
      <c r="DZ30" t="s">
        <v>6</v>
      </c>
      <c r="EA30" t="s">
        <v>6</v>
      </c>
      <c r="EB30" t="s">
        <v>6</v>
      </c>
      <c r="EC30" t="s">
        <v>6</v>
      </c>
      <c r="EE30">
        <v>66434310</v>
      </c>
      <c r="EF30">
        <v>2</v>
      </c>
      <c r="EG30" t="s">
        <v>22</v>
      </c>
      <c r="EH30">
        <v>9</v>
      </c>
      <c r="EI30" t="s">
        <v>23</v>
      </c>
      <c r="EJ30">
        <v>1</v>
      </c>
      <c r="EK30">
        <v>9001</v>
      </c>
      <c r="EL30" t="s">
        <v>23</v>
      </c>
      <c r="EM30" t="s">
        <v>24</v>
      </c>
      <c r="EO30" t="s">
        <v>6</v>
      </c>
      <c r="EQ30">
        <v>0</v>
      </c>
      <c r="ER30">
        <v>24741.47</v>
      </c>
      <c r="ES30">
        <v>24741.47</v>
      </c>
      <c r="ET30">
        <v>0</v>
      </c>
      <c r="EU30">
        <v>0</v>
      </c>
      <c r="EV30">
        <v>0</v>
      </c>
      <c r="EW30">
        <v>0</v>
      </c>
      <c r="EX30">
        <v>0</v>
      </c>
      <c r="EZ30">
        <v>5</v>
      </c>
      <c r="FC30">
        <v>0</v>
      </c>
      <c r="FD30">
        <v>18</v>
      </c>
      <c r="FF30">
        <v>23958.33</v>
      </c>
      <c r="FQ30">
        <v>0</v>
      </c>
      <c r="FR30">
        <v>0</v>
      </c>
      <c r="FS30">
        <v>0</v>
      </c>
      <c r="FX30">
        <v>93</v>
      </c>
      <c r="FY30">
        <v>62</v>
      </c>
      <c r="GA30" t="s">
        <v>54</v>
      </c>
      <c r="GD30">
        <v>1</v>
      </c>
      <c r="GF30">
        <v>-1545281171</v>
      </c>
      <c r="GG30">
        <v>2</v>
      </c>
      <c r="GH30">
        <v>3</v>
      </c>
      <c r="GI30">
        <v>4</v>
      </c>
      <c r="GJ30">
        <v>0</v>
      </c>
      <c r="GK30">
        <v>0</v>
      </c>
      <c r="GL30">
        <f t="shared" si="43"/>
        <v>0</v>
      </c>
      <c r="GM30">
        <f t="shared" si="44"/>
        <v>123707</v>
      </c>
      <c r="GN30">
        <f t="shared" si="45"/>
        <v>123707</v>
      </c>
      <c r="GO30">
        <f t="shared" si="46"/>
        <v>0</v>
      </c>
      <c r="GP30">
        <f t="shared" si="47"/>
        <v>0</v>
      </c>
      <c r="GR30">
        <v>1</v>
      </c>
      <c r="GS30">
        <v>1</v>
      </c>
      <c r="GT30">
        <v>0</v>
      </c>
      <c r="GU30" t="s">
        <v>6</v>
      </c>
      <c r="GV30">
        <f t="shared" si="48"/>
        <v>0</v>
      </c>
      <c r="GW30">
        <v>1</v>
      </c>
      <c r="GX30">
        <f t="shared" si="49"/>
        <v>0</v>
      </c>
      <c r="HA30">
        <v>0</v>
      </c>
      <c r="HB30">
        <v>0</v>
      </c>
      <c r="HC30">
        <f t="shared" si="50"/>
        <v>0</v>
      </c>
      <c r="HE30" t="s">
        <v>55</v>
      </c>
      <c r="HF30" t="s">
        <v>56</v>
      </c>
      <c r="HG30">
        <f t="shared" ref="HG30:HG35" si="52">ROUND(AC30*I30,0)</f>
        <v>123707</v>
      </c>
      <c r="HM30" t="s">
        <v>6</v>
      </c>
      <c r="HN30" t="s">
        <v>25</v>
      </c>
      <c r="HO30" t="s">
        <v>26</v>
      </c>
      <c r="HP30" t="s">
        <v>23</v>
      </c>
      <c r="HQ30" t="s">
        <v>23</v>
      </c>
      <c r="HS30">
        <v>0</v>
      </c>
      <c r="IK30">
        <v>0</v>
      </c>
    </row>
    <row r="31" spans="1:245" x14ac:dyDescent="0.2">
      <c r="A31">
        <v>18</v>
      </c>
      <c r="B31">
        <v>1</v>
      </c>
      <c r="C31">
        <v>10</v>
      </c>
      <c r="E31" t="s">
        <v>57</v>
      </c>
      <c r="F31" t="s">
        <v>51</v>
      </c>
      <c r="G31" t="s">
        <v>58</v>
      </c>
      <c r="H31" t="str">
        <f>'1.Ведомость'!C30</f>
        <v>ШТ</v>
      </c>
      <c r="I31">
        <f>I25*J31</f>
        <v>5</v>
      </c>
      <c r="J31">
        <v>1.8744845167578916E-2</v>
      </c>
      <c r="K31">
        <v>1.8744845E-2</v>
      </c>
      <c r="O31">
        <f t="shared" si="14"/>
        <v>123707</v>
      </c>
      <c r="P31">
        <f t="shared" si="15"/>
        <v>123707</v>
      </c>
      <c r="Q31">
        <f t="shared" si="16"/>
        <v>0</v>
      </c>
      <c r="R31">
        <f t="shared" si="17"/>
        <v>0</v>
      </c>
      <c r="S31">
        <f t="shared" si="18"/>
        <v>0</v>
      </c>
      <c r="T31">
        <f t="shared" si="19"/>
        <v>0</v>
      </c>
      <c r="U31">
        <f t="shared" si="20"/>
        <v>0</v>
      </c>
      <c r="V31">
        <f t="shared" si="21"/>
        <v>0</v>
      </c>
      <c r="W31">
        <f t="shared" si="22"/>
        <v>0</v>
      </c>
      <c r="X31">
        <f t="shared" si="23"/>
        <v>0</v>
      </c>
      <c r="Y31">
        <f t="shared" si="24"/>
        <v>0</v>
      </c>
      <c r="AA31">
        <v>92809434</v>
      </c>
      <c r="AB31">
        <f t="shared" si="25"/>
        <v>24741.47</v>
      </c>
      <c r="AC31">
        <f t="shared" si="26"/>
        <v>24741.47</v>
      </c>
      <c r="AD31">
        <f t="shared" si="27"/>
        <v>0</v>
      </c>
      <c r="AE31">
        <f t="shared" si="28"/>
        <v>0</v>
      </c>
      <c r="AF31">
        <f t="shared" si="29"/>
        <v>0</v>
      </c>
      <c r="AG31">
        <f t="shared" si="30"/>
        <v>0</v>
      </c>
      <c r="AH31">
        <f t="shared" si="31"/>
        <v>0</v>
      </c>
      <c r="AI31">
        <f t="shared" si="32"/>
        <v>0</v>
      </c>
      <c r="AJ31">
        <f t="shared" si="33"/>
        <v>0</v>
      </c>
      <c r="AK31">
        <v>24741.47</v>
      </c>
      <c r="AL31">
        <v>24741.47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93</v>
      </c>
      <c r="AU31">
        <v>62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9.92</v>
      </c>
      <c r="BD31" t="s">
        <v>6</v>
      </c>
      <c r="BE31" t="s">
        <v>6</v>
      </c>
      <c r="BF31" t="s">
        <v>6</v>
      </c>
      <c r="BG31" t="s">
        <v>6</v>
      </c>
      <c r="BH31">
        <v>3</v>
      </c>
      <c r="BI31">
        <v>1</v>
      </c>
      <c r="BJ31" t="s">
        <v>53</v>
      </c>
      <c r="BM31">
        <v>9001</v>
      </c>
      <c r="BN31">
        <v>0</v>
      </c>
      <c r="BO31" t="s">
        <v>6</v>
      </c>
      <c r="BP31">
        <v>0</v>
      </c>
      <c r="BQ31">
        <v>2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6</v>
      </c>
      <c r="BZ31">
        <v>93</v>
      </c>
      <c r="CA31">
        <v>62</v>
      </c>
      <c r="CB31" t="s">
        <v>6</v>
      </c>
      <c r="CE31">
        <v>0</v>
      </c>
      <c r="CF31">
        <v>0</v>
      </c>
      <c r="CG31">
        <v>0</v>
      </c>
      <c r="CM31">
        <v>0</v>
      </c>
      <c r="CN31" t="s">
        <v>6</v>
      </c>
      <c r="CO31">
        <v>0</v>
      </c>
      <c r="CP31">
        <f t="shared" si="34"/>
        <v>123707</v>
      </c>
      <c r="CQ31">
        <f t="shared" si="51"/>
        <v>24741.47</v>
      </c>
      <c r="CR31">
        <f t="shared" si="51"/>
        <v>0</v>
      </c>
      <c r="CS31">
        <f t="shared" si="35"/>
        <v>0</v>
      </c>
      <c r="CT31">
        <f t="shared" si="36"/>
        <v>0</v>
      </c>
      <c r="CU31">
        <f t="shared" si="37"/>
        <v>0</v>
      </c>
      <c r="CV31">
        <f t="shared" si="38"/>
        <v>0</v>
      </c>
      <c r="CW31">
        <f t="shared" si="39"/>
        <v>0</v>
      </c>
      <c r="CX31">
        <f t="shared" si="40"/>
        <v>0</v>
      </c>
      <c r="CY31">
        <f t="shared" si="41"/>
        <v>0</v>
      </c>
      <c r="CZ31">
        <f t="shared" si="42"/>
        <v>0</v>
      </c>
      <c r="DC31" t="s">
        <v>6</v>
      </c>
      <c r="DD31" t="s">
        <v>6</v>
      </c>
      <c r="DE31" t="s">
        <v>6</v>
      </c>
      <c r="DF31" t="s">
        <v>6</v>
      </c>
      <c r="DG31" t="s">
        <v>6</v>
      </c>
      <c r="DH31" t="s">
        <v>6</v>
      </c>
      <c r="DI31" t="s">
        <v>6</v>
      </c>
      <c r="DJ31" t="s">
        <v>6</v>
      </c>
      <c r="DK31" t="s">
        <v>6</v>
      </c>
      <c r="DL31" t="s">
        <v>6</v>
      </c>
      <c r="DM31" t="s">
        <v>6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43</v>
      </c>
      <c r="DW31" t="s">
        <v>43</v>
      </c>
      <c r="DX31">
        <v>1</v>
      </c>
      <c r="DZ31" t="s">
        <v>6</v>
      </c>
      <c r="EA31" t="s">
        <v>6</v>
      </c>
      <c r="EB31" t="s">
        <v>6</v>
      </c>
      <c r="EC31" t="s">
        <v>6</v>
      </c>
      <c r="EE31">
        <v>66434310</v>
      </c>
      <c r="EF31">
        <v>2</v>
      </c>
      <c r="EG31" t="s">
        <v>22</v>
      </c>
      <c r="EH31">
        <v>9</v>
      </c>
      <c r="EI31" t="s">
        <v>23</v>
      </c>
      <c r="EJ31">
        <v>1</v>
      </c>
      <c r="EK31">
        <v>9001</v>
      </c>
      <c r="EL31" t="s">
        <v>23</v>
      </c>
      <c r="EM31" t="s">
        <v>24</v>
      </c>
      <c r="EO31" t="s">
        <v>6</v>
      </c>
      <c r="EQ31">
        <v>0</v>
      </c>
      <c r="ER31">
        <v>24741.47</v>
      </c>
      <c r="ES31">
        <v>24741.47</v>
      </c>
      <c r="ET31">
        <v>0</v>
      </c>
      <c r="EU31">
        <v>0</v>
      </c>
      <c r="EV31">
        <v>0</v>
      </c>
      <c r="EW31">
        <v>0</v>
      </c>
      <c r="EX31">
        <v>0</v>
      </c>
      <c r="EZ31">
        <v>5</v>
      </c>
      <c r="FC31">
        <v>0</v>
      </c>
      <c r="FD31">
        <v>18</v>
      </c>
      <c r="FF31">
        <v>23958.33</v>
      </c>
      <c r="FQ31">
        <v>0</v>
      </c>
      <c r="FR31">
        <v>0</v>
      </c>
      <c r="FS31">
        <v>0</v>
      </c>
      <c r="FX31">
        <v>93</v>
      </c>
      <c r="FY31">
        <v>62</v>
      </c>
      <c r="GA31" t="s">
        <v>54</v>
      </c>
      <c r="GD31">
        <v>1</v>
      </c>
      <c r="GF31">
        <v>1499349434</v>
      </c>
      <c r="GG31">
        <v>2</v>
      </c>
      <c r="GH31">
        <v>3</v>
      </c>
      <c r="GI31">
        <v>4</v>
      </c>
      <c r="GJ31">
        <v>0</v>
      </c>
      <c r="GK31">
        <v>0</v>
      </c>
      <c r="GL31">
        <f t="shared" si="43"/>
        <v>0</v>
      </c>
      <c r="GM31">
        <f t="shared" si="44"/>
        <v>123707</v>
      </c>
      <c r="GN31">
        <f t="shared" si="45"/>
        <v>123707</v>
      </c>
      <c r="GO31">
        <f t="shared" si="46"/>
        <v>0</v>
      </c>
      <c r="GP31">
        <f t="shared" si="47"/>
        <v>0</v>
      </c>
      <c r="GR31">
        <v>1</v>
      </c>
      <c r="GS31">
        <v>1</v>
      </c>
      <c r="GT31">
        <v>0</v>
      </c>
      <c r="GU31" t="s">
        <v>6</v>
      </c>
      <c r="GV31">
        <f t="shared" si="48"/>
        <v>0</v>
      </c>
      <c r="GW31">
        <v>1</v>
      </c>
      <c r="GX31">
        <f t="shared" si="49"/>
        <v>0</v>
      </c>
      <c r="HA31">
        <v>0</v>
      </c>
      <c r="HB31">
        <v>0</v>
      </c>
      <c r="HC31">
        <f t="shared" si="50"/>
        <v>0</v>
      </c>
      <c r="HE31" t="s">
        <v>55</v>
      </c>
      <c r="HF31" t="s">
        <v>56</v>
      </c>
      <c r="HG31">
        <f t="shared" si="52"/>
        <v>123707</v>
      </c>
      <c r="HM31" t="s">
        <v>6</v>
      </c>
      <c r="HN31" t="s">
        <v>25</v>
      </c>
      <c r="HO31" t="s">
        <v>26</v>
      </c>
      <c r="HP31" t="s">
        <v>23</v>
      </c>
      <c r="HQ31" t="s">
        <v>23</v>
      </c>
      <c r="HS31">
        <v>0</v>
      </c>
      <c r="IK31">
        <v>0</v>
      </c>
    </row>
    <row r="32" spans="1:245" x14ac:dyDescent="0.2">
      <c r="A32">
        <v>18</v>
      </c>
      <c r="B32">
        <v>1</v>
      </c>
      <c r="C32">
        <v>11</v>
      </c>
      <c r="E32" t="s">
        <v>59</v>
      </c>
      <c r="F32" t="s">
        <v>51</v>
      </c>
      <c r="G32" t="s">
        <v>60</v>
      </c>
      <c r="H32" t="str">
        <f>'1.Ведомость'!C31</f>
        <v>ШТ</v>
      </c>
      <c r="I32">
        <f>I25*J32</f>
        <v>38</v>
      </c>
      <c r="J32">
        <v>0.14246082327359977</v>
      </c>
      <c r="K32">
        <v>0.14246082330000001</v>
      </c>
      <c r="O32">
        <f t="shared" si="14"/>
        <v>940176</v>
      </c>
      <c r="P32">
        <f t="shared" si="15"/>
        <v>940176</v>
      </c>
      <c r="Q32">
        <f t="shared" si="16"/>
        <v>0</v>
      </c>
      <c r="R32">
        <f t="shared" si="17"/>
        <v>0</v>
      </c>
      <c r="S32">
        <f t="shared" si="18"/>
        <v>0</v>
      </c>
      <c r="T32">
        <f t="shared" si="19"/>
        <v>0</v>
      </c>
      <c r="U32">
        <f t="shared" si="20"/>
        <v>0</v>
      </c>
      <c r="V32">
        <f t="shared" si="21"/>
        <v>0</v>
      </c>
      <c r="W32">
        <f t="shared" si="22"/>
        <v>0</v>
      </c>
      <c r="X32">
        <f t="shared" si="23"/>
        <v>0</v>
      </c>
      <c r="Y32">
        <f t="shared" si="24"/>
        <v>0</v>
      </c>
      <c r="AA32">
        <v>92809434</v>
      </c>
      <c r="AB32">
        <f t="shared" si="25"/>
        <v>24741.47</v>
      </c>
      <c r="AC32">
        <f t="shared" si="26"/>
        <v>24741.47</v>
      </c>
      <c r="AD32">
        <f t="shared" si="27"/>
        <v>0</v>
      </c>
      <c r="AE32">
        <f t="shared" si="28"/>
        <v>0</v>
      </c>
      <c r="AF32">
        <f t="shared" si="29"/>
        <v>0</v>
      </c>
      <c r="AG32">
        <f t="shared" si="30"/>
        <v>0</v>
      </c>
      <c r="AH32">
        <f t="shared" si="31"/>
        <v>0</v>
      </c>
      <c r="AI32">
        <f t="shared" si="32"/>
        <v>0</v>
      </c>
      <c r="AJ32">
        <f t="shared" si="33"/>
        <v>0</v>
      </c>
      <c r="AK32">
        <v>24741.47</v>
      </c>
      <c r="AL32">
        <v>24741.47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93</v>
      </c>
      <c r="AU32">
        <v>62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9.92</v>
      </c>
      <c r="BD32" t="s">
        <v>6</v>
      </c>
      <c r="BE32" t="s">
        <v>6</v>
      </c>
      <c r="BF32" t="s">
        <v>6</v>
      </c>
      <c r="BG32" t="s">
        <v>6</v>
      </c>
      <c r="BH32">
        <v>3</v>
      </c>
      <c r="BI32">
        <v>1</v>
      </c>
      <c r="BJ32" t="s">
        <v>53</v>
      </c>
      <c r="BM32">
        <v>9001</v>
      </c>
      <c r="BN32">
        <v>0</v>
      </c>
      <c r="BO32" t="s">
        <v>6</v>
      </c>
      <c r="BP32">
        <v>0</v>
      </c>
      <c r="BQ32">
        <v>2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6</v>
      </c>
      <c r="BZ32">
        <v>93</v>
      </c>
      <c r="CA32">
        <v>62</v>
      </c>
      <c r="CB32" t="s">
        <v>6</v>
      </c>
      <c r="CE32">
        <v>0</v>
      </c>
      <c r="CF32">
        <v>0</v>
      </c>
      <c r="CG32">
        <v>0</v>
      </c>
      <c r="CM32">
        <v>0</v>
      </c>
      <c r="CN32" t="s">
        <v>6</v>
      </c>
      <c r="CO32">
        <v>0</v>
      </c>
      <c r="CP32">
        <f t="shared" si="34"/>
        <v>940176</v>
      </c>
      <c r="CQ32">
        <f t="shared" si="51"/>
        <v>24741.47</v>
      </c>
      <c r="CR32">
        <f t="shared" si="51"/>
        <v>0</v>
      </c>
      <c r="CS32">
        <f t="shared" si="35"/>
        <v>0</v>
      </c>
      <c r="CT32">
        <f t="shared" si="36"/>
        <v>0</v>
      </c>
      <c r="CU32">
        <f t="shared" si="37"/>
        <v>0</v>
      </c>
      <c r="CV32">
        <f t="shared" si="38"/>
        <v>0</v>
      </c>
      <c r="CW32">
        <f t="shared" si="39"/>
        <v>0</v>
      </c>
      <c r="CX32">
        <f t="shared" si="40"/>
        <v>0</v>
      </c>
      <c r="CY32">
        <f t="shared" si="41"/>
        <v>0</v>
      </c>
      <c r="CZ32">
        <f t="shared" si="42"/>
        <v>0</v>
      </c>
      <c r="DC32" t="s">
        <v>6</v>
      </c>
      <c r="DD32" t="s">
        <v>6</v>
      </c>
      <c r="DE32" t="s">
        <v>6</v>
      </c>
      <c r="DF32" t="s">
        <v>6</v>
      </c>
      <c r="DG32" t="s">
        <v>6</v>
      </c>
      <c r="DH32" t="s">
        <v>6</v>
      </c>
      <c r="DI32" t="s">
        <v>6</v>
      </c>
      <c r="DJ32" t="s">
        <v>6</v>
      </c>
      <c r="DK32" t="s">
        <v>6</v>
      </c>
      <c r="DL32" t="s">
        <v>6</v>
      </c>
      <c r="DM32" t="s">
        <v>6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43</v>
      </c>
      <c r="DW32" t="s">
        <v>43</v>
      </c>
      <c r="DX32">
        <v>1</v>
      </c>
      <c r="DZ32" t="s">
        <v>6</v>
      </c>
      <c r="EA32" t="s">
        <v>6</v>
      </c>
      <c r="EB32" t="s">
        <v>6</v>
      </c>
      <c r="EC32" t="s">
        <v>6</v>
      </c>
      <c r="EE32">
        <v>66434310</v>
      </c>
      <c r="EF32">
        <v>2</v>
      </c>
      <c r="EG32" t="s">
        <v>22</v>
      </c>
      <c r="EH32">
        <v>9</v>
      </c>
      <c r="EI32" t="s">
        <v>23</v>
      </c>
      <c r="EJ32">
        <v>1</v>
      </c>
      <c r="EK32">
        <v>9001</v>
      </c>
      <c r="EL32" t="s">
        <v>23</v>
      </c>
      <c r="EM32" t="s">
        <v>24</v>
      </c>
      <c r="EO32" t="s">
        <v>6</v>
      </c>
      <c r="EQ32">
        <v>0</v>
      </c>
      <c r="ER32">
        <v>24741.47</v>
      </c>
      <c r="ES32">
        <v>24741.47</v>
      </c>
      <c r="ET32">
        <v>0</v>
      </c>
      <c r="EU32">
        <v>0</v>
      </c>
      <c r="EV32">
        <v>0</v>
      </c>
      <c r="EW32">
        <v>0</v>
      </c>
      <c r="EX32">
        <v>0</v>
      </c>
      <c r="EZ32">
        <v>5</v>
      </c>
      <c r="FC32">
        <v>0</v>
      </c>
      <c r="FD32">
        <v>18</v>
      </c>
      <c r="FF32">
        <v>23958.33</v>
      </c>
      <c r="FQ32">
        <v>0</v>
      </c>
      <c r="FR32">
        <v>0</v>
      </c>
      <c r="FS32">
        <v>0</v>
      </c>
      <c r="FX32">
        <v>93</v>
      </c>
      <c r="FY32">
        <v>62</v>
      </c>
      <c r="GA32" t="s">
        <v>54</v>
      </c>
      <c r="GD32">
        <v>1</v>
      </c>
      <c r="GF32">
        <v>-1757136663</v>
      </c>
      <c r="GG32">
        <v>2</v>
      </c>
      <c r="GH32">
        <v>3</v>
      </c>
      <c r="GI32">
        <v>4</v>
      </c>
      <c r="GJ32">
        <v>0</v>
      </c>
      <c r="GK32">
        <v>0</v>
      </c>
      <c r="GL32">
        <f t="shared" si="43"/>
        <v>0</v>
      </c>
      <c r="GM32">
        <f t="shared" si="44"/>
        <v>940176</v>
      </c>
      <c r="GN32">
        <f t="shared" si="45"/>
        <v>940176</v>
      </c>
      <c r="GO32">
        <f t="shared" si="46"/>
        <v>0</v>
      </c>
      <c r="GP32">
        <f t="shared" si="47"/>
        <v>0</v>
      </c>
      <c r="GR32">
        <v>1</v>
      </c>
      <c r="GS32">
        <v>1</v>
      </c>
      <c r="GT32">
        <v>0</v>
      </c>
      <c r="GU32" t="s">
        <v>6</v>
      </c>
      <c r="GV32">
        <f t="shared" si="48"/>
        <v>0</v>
      </c>
      <c r="GW32">
        <v>1</v>
      </c>
      <c r="GX32">
        <f t="shared" si="49"/>
        <v>0</v>
      </c>
      <c r="HA32">
        <v>0</v>
      </c>
      <c r="HB32">
        <v>0</v>
      </c>
      <c r="HC32">
        <f t="shared" si="50"/>
        <v>0</v>
      </c>
      <c r="HE32" t="s">
        <v>55</v>
      </c>
      <c r="HF32" t="s">
        <v>56</v>
      </c>
      <c r="HG32">
        <f t="shared" si="52"/>
        <v>940176</v>
      </c>
      <c r="HM32" t="s">
        <v>6</v>
      </c>
      <c r="HN32" t="s">
        <v>25</v>
      </c>
      <c r="HO32" t="s">
        <v>26</v>
      </c>
      <c r="HP32" t="s">
        <v>23</v>
      </c>
      <c r="HQ32" t="s">
        <v>23</v>
      </c>
      <c r="HS32">
        <v>0</v>
      </c>
      <c r="IK32">
        <v>0</v>
      </c>
    </row>
    <row r="33" spans="1:245" x14ac:dyDescent="0.2">
      <c r="A33">
        <v>18</v>
      </c>
      <c r="B33">
        <v>1</v>
      </c>
      <c r="C33">
        <v>12</v>
      </c>
      <c r="E33" t="s">
        <v>61</v>
      </c>
      <c r="F33" t="s">
        <v>51</v>
      </c>
      <c r="G33" t="s">
        <v>58</v>
      </c>
      <c r="H33" t="str">
        <f>'1.Ведомость'!C32</f>
        <v>ШТ</v>
      </c>
      <c r="I33">
        <f>I25*J33</f>
        <v>38</v>
      </c>
      <c r="J33">
        <v>0.14246082327359977</v>
      </c>
      <c r="K33">
        <v>0.14246082330000001</v>
      </c>
      <c r="O33">
        <f t="shared" si="14"/>
        <v>940176</v>
      </c>
      <c r="P33">
        <f t="shared" si="15"/>
        <v>940176</v>
      </c>
      <c r="Q33">
        <f t="shared" si="16"/>
        <v>0</v>
      </c>
      <c r="R33">
        <f t="shared" si="17"/>
        <v>0</v>
      </c>
      <c r="S33">
        <f t="shared" si="18"/>
        <v>0</v>
      </c>
      <c r="T33">
        <f t="shared" si="19"/>
        <v>0</v>
      </c>
      <c r="U33">
        <f t="shared" si="20"/>
        <v>0</v>
      </c>
      <c r="V33">
        <f t="shared" si="21"/>
        <v>0</v>
      </c>
      <c r="W33">
        <f t="shared" si="22"/>
        <v>0</v>
      </c>
      <c r="X33">
        <f t="shared" si="23"/>
        <v>0</v>
      </c>
      <c r="Y33">
        <f t="shared" si="24"/>
        <v>0</v>
      </c>
      <c r="AA33">
        <v>92809434</v>
      </c>
      <c r="AB33">
        <f t="shared" si="25"/>
        <v>24741.47</v>
      </c>
      <c r="AC33">
        <f t="shared" si="26"/>
        <v>24741.47</v>
      </c>
      <c r="AD33">
        <f t="shared" si="27"/>
        <v>0</v>
      </c>
      <c r="AE33">
        <f t="shared" si="28"/>
        <v>0</v>
      </c>
      <c r="AF33">
        <f t="shared" si="29"/>
        <v>0</v>
      </c>
      <c r="AG33">
        <f t="shared" si="30"/>
        <v>0</v>
      </c>
      <c r="AH33">
        <f t="shared" si="31"/>
        <v>0</v>
      </c>
      <c r="AI33">
        <f t="shared" si="32"/>
        <v>0</v>
      </c>
      <c r="AJ33">
        <f t="shared" si="33"/>
        <v>0</v>
      </c>
      <c r="AK33">
        <v>24741.47</v>
      </c>
      <c r="AL33">
        <v>24741.47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93</v>
      </c>
      <c r="AU33">
        <v>62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9.92</v>
      </c>
      <c r="BD33" t="s">
        <v>6</v>
      </c>
      <c r="BE33" t="s">
        <v>6</v>
      </c>
      <c r="BF33" t="s">
        <v>6</v>
      </c>
      <c r="BG33" t="s">
        <v>6</v>
      </c>
      <c r="BH33">
        <v>3</v>
      </c>
      <c r="BI33">
        <v>1</v>
      </c>
      <c r="BJ33" t="s">
        <v>53</v>
      </c>
      <c r="BM33">
        <v>9001</v>
      </c>
      <c r="BN33">
        <v>0</v>
      </c>
      <c r="BO33" t="s">
        <v>6</v>
      </c>
      <c r="BP33">
        <v>0</v>
      </c>
      <c r="BQ33">
        <v>2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6</v>
      </c>
      <c r="BZ33">
        <v>93</v>
      </c>
      <c r="CA33">
        <v>62</v>
      </c>
      <c r="CB33" t="s">
        <v>6</v>
      </c>
      <c r="CE33">
        <v>0</v>
      </c>
      <c r="CF33">
        <v>0</v>
      </c>
      <c r="CG33">
        <v>0</v>
      </c>
      <c r="CM33">
        <v>0</v>
      </c>
      <c r="CN33" t="s">
        <v>6</v>
      </c>
      <c r="CO33">
        <v>0</v>
      </c>
      <c r="CP33">
        <f t="shared" si="34"/>
        <v>940176</v>
      </c>
      <c r="CQ33">
        <f t="shared" si="51"/>
        <v>24741.47</v>
      </c>
      <c r="CR33">
        <f t="shared" si="51"/>
        <v>0</v>
      </c>
      <c r="CS33">
        <f t="shared" si="35"/>
        <v>0</v>
      </c>
      <c r="CT33">
        <f t="shared" si="36"/>
        <v>0</v>
      </c>
      <c r="CU33">
        <f t="shared" si="37"/>
        <v>0</v>
      </c>
      <c r="CV33">
        <f t="shared" si="38"/>
        <v>0</v>
      </c>
      <c r="CW33">
        <f t="shared" si="39"/>
        <v>0</v>
      </c>
      <c r="CX33">
        <f t="shared" si="40"/>
        <v>0</v>
      </c>
      <c r="CY33">
        <f t="shared" si="41"/>
        <v>0</v>
      </c>
      <c r="CZ33">
        <f t="shared" si="42"/>
        <v>0</v>
      </c>
      <c r="DC33" t="s">
        <v>6</v>
      </c>
      <c r="DD33" t="s">
        <v>6</v>
      </c>
      <c r="DE33" t="s">
        <v>6</v>
      </c>
      <c r="DF33" t="s">
        <v>6</v>
      </c>
      <c r="DG33" t="s">
        <v>6</v>
      </c>
      <c r="DH33" t="s">
        <v>6</v>
      </c>
      <c r="DI33" t="s">
        <v>6</v>
      </c>
      <c r="DJ33" t="s">
        <v>6</v>
      </c>
      <c r="DK33" t="s">
        <v>6</v>
      </c>
      <c r="DL33" t="s">
        <v>6</v>
      </c>
      <c r="DM33" t="s">
        <v>6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43</v>
      </c>
      <c r="DW33" t="s">
        <v>43</v>
      </c>
      <c r="DX33">
        <v>1</v>
      </c>
      <c r="DZ33" t="s">
        <v>6</v>
      </c>
      <c r="EA33" t="s">
        <v>6</v>
      </c>
      <c r="EB33" t="s">
        <v>6</v>
      </c>
      <c r="EC33" t="s">
        <v>6</v>
      </c>
      <c r="EE33">
        <v>66434310</v>
      </c>
      <c r="EF33">
        <v>2</v>
      </c>
      <c r="EG33" t="s">
        <v>22</v>
      </c>
      <c r="EH33">
        <v>9</v>
      </c>
      <c r="EI33" t="s">
        <v>23</v>
      </c>
      <c r="EJ33">
        <v>1</v>
      </c>
      <c r="EK33">
        <v>9001</v>
      </c>
      <c r="EL33" t="s">
        <v>23</v>
      </c>
      <c r="EM33" t="s">
        <v>24</v>
      </c>
      <c r="EO33" t="s">
        <v>6</v>
      </c>
      <c r="EQ33">
        <v>0</v>
      </c>
      <c r="ER33">
        <v>24741.47</v>
      </c>
      <c r="ES33">
        <v>24741.47</v>
      </c>
      <c r="ET33">
        <v>0</v>
      </c>
      <c r="EU33">
        <v>0</v>
      </c>
      <c r="EV33">
        <v>0</v>
      </c>
      <c r="EW33">
        <v>0</v>
      </c>
      <c r="EX33">
        <v>0</v>
      </c>
      <c r="EZ33">
        <v>5</v>
      </c>
      <c r="FC33">
        <v>0</v>
      </c>
      <c r="FD33">
        <v>18</v>
      </c>
      <c r="FF33">
        <v>23958.33</v>
      </c>
      <c r="FQ33">
        <v>0</v>
      </c>
      <c r="FR33">
        <v>0</v>
      </c>
      <c r="FS33">
        <v>0</v>
      </c>
      <c r="FX33">
        <v>93</v>
      </c>
      <c r="FY33">
        <v>62</v>
      </c>
      <c r="GA33" t="s">
        <v>54</v>
      </c>
      <c r="GD33">
        <v>1</v>
      </c>
      <c r="GF33">
        <v>1499349434</v>
      </c>
      <c r="GG33">
        <v>2</v>
      </c>
      <c r="GH33">
        <v>3</v>
      </c>
      <c r="GI33">
        <v>4</v>
      </c>
      <c r="GJ33">
        <v>0</v>
      </c>
      <c r="GK33">
        <v>0</v>
      </c>
      <c r="GL33">
        <f t="shared" si="43"/>
        <v>0</v>
      </c>
      <c r="GM33">
        <f t="shared" si="44"/>
        <v>940176</v>
      </c>
      <c r="GN33">
        <f t="shared" si="45"/>
        <v>940176</v>
      </c>
      <c r="GO33">
        <f t="shared" si="46"/>
        <v>0</v>
      </c>
      <c r="GP33">
        <f t="shared" si="47"/>
        <v>0</v>
      </c>
      <c r="GR33">
        <v>1</v>
      </c>
      <c r="GS33">
        <v>1</v>
      </c>
      <c r="GT33">
        <v>0</v>
      </c>
      <c r="GU33" t="s">
        <v>6</v>
      </c>
      <c r="GV33">
        <f t="shared" si="48"/>
        <v>0</v>
      </c>
      <c r="GW33">
        <v>1</v>
      </c>
      <c r="GX33">
        <f t="shared" si="49"/>
        <v>0</v>
      </c>
      <c r="HA33">
        <v>0</v>
      </c>
      <c r="HB33">
        <v>0</v>
      </c>
      <c r="HC33">
        <f t="shared" si="50"/>
        <v>0</v>
      </c>
      <c r="HE33" t="s">
        <v>55</v>
      </c>
      <c r="HF33" t="s">
        <v>56</v>
      </c>
      <c r="HG33">
        <f t="shared" si="52"/>
        <v>940176</v>
      </c>
      <c r="HM33" t="s">
        <v>6</v>
      </c>
      <c r="HN33" t="s">
        <v>25</v>
      </c>
      <c r="HO33" t="s">
        <v>26</v>
      </c>
      <c r="HP33" t="s">
        <v>23</v>
      </c>
      <c r="HQ33" t="s">
        <v>23</v>
      </c>
      <c r="HS33">
        <v>0</v>
      </c>
      <c r="IK33">
        <v>0</v>
      </c>
    </row>
    <row r="34" spans="1:245" x14ac:dyDescent="0.2">
      <c r="A34">
        <v>18</v>
      </c>
      <c r="B34">
        <v>1</v>
      </c>
      <c r="C34">
        <v>13</v>
      </c>
      <c r="E34" t="s">
        <v>62</v>
      </c>
      <c r="F34" t="s">
        <v>51</v>
      </c>
      <c r="G34" t="s">
        <v>63</v>
      </c>
      <c r="H34" t="str">
        <f>'1.Ведомость'!C33</f>
        <v>ШТ</v>
      </c>
      <c r="I34">
        <f>I25*J34</f>
        <v>2</v>
      </c>
      <c r="J34">
        <v>7.4979380670315661E-3</v>
      </c>
      <c r="K34">
        <v>7.497938E-3</v>
      </c>
      <c r="O34">
        <f t="shared" si="14"/>
        <v>61961</v>
      </c>
      <c r="P34">
        <f t="shared" si="15"/>
        <v>61961</v>
      </c>
      <c r="Q34">
        <f t="shared" si="16"/>
        <v>0</v>
      </c>
      <c r="R34">
        <f t="shared" si="17"/>
        <v>0</v>
      </c>
      <c r="S34">
        <f t="shared" si="18"/>
        <v>0</v>
      </c>
      <c r="T34">
        <f t="shared" si="19"/>
        <v>0</v>
      </c>
      <c r="U34">
        <f t="shared" si="20"/>
        <v>0</v>
      </c>
      <c r="V34">
        <f t="shared" si="21"/>
        <v>0</v>
      </c>
      <c r="W34">
        <f t="shared" si="22"/>
        <v>0</v>
      </c>
      <c r="X34">
        <f t="shared" si="23"/>
        <v>0</v>
      </c>
      <c r="Y34">
        <f t="shared" si="24"/>
        <v>0</v>
      </c>
      <c r="AA34">
        <v>92809434</v>
      </c>
      <c r="AB34">
        <f t="shared" si="25"/>
        <v>30980.63</v>
      </c>
      <c r="AC34">
        <f t="shared" si="26"/>
        <v>30980.63</v>
      </c>
      <c r="AD34">
        <f t="shared" si="27"/>
        <v>0</v>
      </c>
      <c r="AE34">
        <f t="shared" si="28"/>
        <v>0</v>
      </c>
      <c r="AF34">
        <f t="shared" si="29"/>
        <v>0</v>
      </c>
      <c r="AG34">
        <f t="shared" si="30"/>
        <v>0</v>
      </c>
      <c r="AH34">
        <f t="shared" si="31"/>
        <v>0</v>
      </c>
      <c r="AI34">
        <f t="shared" si="32"/>
        <v>0</v>
      </c>
      <c r="AJ34">
        <f t="shared" si="33"/>
        <v>0</v>
      </c>
      <c r="AK34">
        <v>30980.63</v>
      </c>
      <c r="AL34">
        <v>30980.63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93</v>
      </c>
      <c r="AU34">
        <v>62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9.92</v>
      </c>
      <c r="BD34" t="s">
        <v>6</v>
      </c>
      <c r="BE34" t="s">
        <v>6</v>
      </c>
      <c r="BF34" t="s">
        <v>6</v>
      </c>
      <c r="BG34" t="s">
        <v>6</v>
      </c>
      <c r="BH34">
        <v>3</v>
      </c>
      <c r="BI34">
        <v>1</v>
      </c>
      <c r="BJ34" t="s">
        <v>53</v>
      </c>
      <c r="BM34">
        <v>9001</v>
      </c>
      <c r="BN34">
        <v>0</v>
      </c>
      <c r="BO34" t="s">
        <v>6</v>
      </c>
      <c r="BP34">
        <v>0</v>
      </c>
      <c r="BQ34">
        <v>2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6</v>
      </c>
      <c r="BZ34">
        <v>93</v>
      </c>
      <c r="CA34">
        <v>62</v>
      </c>
      <c r="CB34" t="s">
        <v>6</v>
      </c>
      <c r="CE34">
        <v>0</v>
      </c>
      <c r="CF34">
        <v>0</v>
      </c>
      <c r="CG34">
        <v>0</v>
      </c>
      <c r="CM34">
        <v>0</v>
      </c>
      <c r="CN34" t="s">
        <v>6</v>
      </c>
      <c r="CO34">
        <v>0</v>
      </c>
      <c r="CP34">
        <f t="shared" si="34"/>
        <v>61961</v>
      </c>
      <c r="CQ34">
        <f t="shared" si="51"/>
        <v>30980.63</v>
      </c>
      <c r="CR34">
        <f t="shared" si="51"/>
        <v>0</v>
      </c>
      <c r="CS34">
        <f t="shared" si="35"/>
        <v>0</v>
      </c>
      <c r="CT34">
        <f t="shared" si="36"/>
        <v>0</v>
      </c>
      <c r="CU34">
        <f t="shared" si="37"/>
        <v>0</v>
      </c>
      <c r="CV34">
        <f t="shared" si="38"/>
        <v>0</v>
      </c>
      <c r="CW34">
        <f t="shared" si="39"/>
        <v>0</v>
      </c>
      <c r="CX34">
        <f t="shared" si="40"/>
        <v>0</v>
      </c>
      <c r="CY34">
        <f t="shared" si="41"/>
        <v>0</v>
      </c>
      <c r="CZ34">
        <f t="shared" si="42"/>
        <v>0</v>
      </c>
      <c r="DC34" t="s">
        <v>6</v>
      </c>
      <c r="DD34" t="s">
        <v>6</v>
      </c>
      <c r="DE34" t="s">
        <v>6</v>
      </c>
      <c r="DF34" t="s">
        <v>6</v>
      </c>
      <c r="DG34" t="s">
        <v>6</v>
      </c>
      <c r="DH34" t="s">
        <v>6</v>
      </c>
      <c r="DI34" t="s">
        <v>6</v>
      </c>
      <c r="DJ34" t="s">
        <v>6</v>
      </c>
      <c r="DK34" t="s">
        <v>6</v>
      </c>
      <c r="DL34" t="s">
        <v>6</v>
      </c>
      <c r="DM34" t="s">
        <v>6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43</v>
      </c>
      <c r="DW34" t="s">
        <v>43</v>
      </c>
      <c r="DX34">
        <v>1</v>
      </c>
      <c r="DZ34" t="s">
        <v>6</v>
      </c>
      <c r="EA34" t="s">
        <v>6</v>
      </c>
      <c r="EB34" t="s">
        <v>6</v>
      </c>
      <c r="EC34" t="s">
        <v>6</v>
      </c>
      <c r="EE34">
        <v>66434310</v>
      </c>
      <c r="EF34">
        <v>2</v>
      </c>
      <c r="EG34" t="s">
        <v>22</v>
      </c>
      <c r="EH34">
        <v>9</v>
      </c>
      <c r="EI34" t="s">
        <v>23</v>
      </c>
      <c r="EJ34">
        <v>1</v>
      </c>
      <c r="EK34">
        <v>9001</v>
      </c>
      <c r="EL34" t="s">
        <v>23</v>
      </c>
      <c r="EM34" t="s">
        <v>24</v>
      </c>
      <c r="EO34" t="s">
        <v>6</v>
      </c>
      <c r="EQ34">
        <v>0</v>
      </c>
      <c r="ER34">
        <v>30980.63</v>
      </c>
      <c r="ES34">
        <v>30980.63</v>
      </c>
      <c r="ET34">
        <v>0</v>
      </c>
      <c r="EU34">
        <v>0</v>
      </c>
      <c r="EV34">
        <v>0</v>
      </c>
      <c r="EW34">
        <v>0</v>
      </c>
      <c r="EX34">
        <v>0</v>
      </c>
      <c r="EZ34">
        <v>5</v>
      </c>
      <c r="FC34">
        <v>0</v>
      </c>
      <c r="FD34">
        <v>18</v>
      </c>
      <c r="FF34">
        <v>30000</v>
      </c>
      <c r="FQ34">
        <v>0</v>
      </c>
      <c r="FR34">
        <v>0</v>
      </c>
      <c r="FS34">
        <v>0</v>
      </c>
      <c r="FX34">
        <v>93</v>
      </c>
      <c r="FY34">
        <v>62</v>
      </c>
      <c r="GA34" t="s">
        <v>64</v>
      </c>
      <c r="GD34">
        <v>1</v>
      </c>
      <c r="GF34">
        <v>92190521</v>
      </c>
      <c r="GG34">
        <v>2</v>
      </c>
      <c r="GH34">
        <v>3</v>
      </c>
      <c r="GI34">
        <v>4</v>
      </c>
      <c r="GJ34">
        <v>0</v>
      </c>
      <c r="GK34">
        <v>0</v>
      </c>
      <c r="GL34">
        <f t="shared" si="43"/>
        <v>0</v>
      </c>
      <c r="GM34">
        <f t="shared" si="44"/>
        <v>61961</v>
      </c>
      <c r="GN34">
        <f t="shared" si="45"/>
        <v>61961</v>
      </c>
      <c r="GO34">
        <f t="shared" si="46"/>
        <v>0</v>
      </c>
      <c r="GP34">
        <f t="shared" si="47"/>
        <v>0</v>
      </c>
      <c r="GR34">
        <v>1</v>
      </c>
      <c r="GS34">
        <v>1</v>
      </c>
      <c r="GT34">
        <v>0</v>
      </c>
      <c r="GU34" t="s">
        <v>6</v>
      </c>
      <c r="GV34">
        <f t="shared" si="48"/>
        <v>0</v>
      </c>
      <c r="GW34">
        <v>1</v>
      </c>
      <c r="GX34">
        <f t="shared" si="49"/>
        <v>0</v>
      </c>
      <c r="HA34">
        <v>0</v>
      </c>
      <c r="HB34">
        <v>0</v>
      </c>
      <c r="HC34">
        <f t="shared" si="50"/>
        <v>0</v>
      </c>
      <c r="HE34" t="s">
        <v>55</v>
      </c>
      <c r="HF34" t="s">
        <v>56</v>
      </c>
      <c r="HG34">
        <f t="shared" si="52"/>
        <v>61961</v>
      </c>
      <c r="HM34" t="s">
        <v>6</v>
      </c>
      <c r="HN34" t="s">
        <v>25</v>
      </c>
      <c r="HO34" t="s">
        <v>26</v>
      </c>
      <c r="HP34" t="s">
        <v>23</v>
      </c>
      <c r="HQ34" t="s">
        <v>23</v>
      </c>
      <c r="HS34">
        <v>0</v>
      </c>
      <c r="IK34">
        <v>0</v>
      </c>
    </row>
    <row r="35" spans="1:245" x14ac:dyDescent="0.2">
      <c r="A35">
        <v>18</v>
      </c>
      <c r="B35">
        <v>1</v>
      </c>
      <c r="C35">
        <v>14</v>
      </c>
      <c r="E35" t="s">
        <v>65</v>
      </c>
      <c r="F35" t="s">
        <v>51</v>
      </c>
      <c r="G35" t="s">
        <v>66</v>
      </c>
      <c r="H35" t="str">
        <f>'1.Ведомость'!C34</f>
        <v>ШТ</v>
      </c>
      <c r="I35">
        <f>I25*J35</f>
        <v>1</v>
      </c>
      <c r="J35">
        <v>3.748969033515783E-3</v>
      </c>
      <c r="K35">
        <v>3.748969E-3</v>
      </c>
      <c r="O35">
        <f t="shared" si="14"/>
        <v>30981</v>
      </c>
      <c r="P35">
        <f t="shared" si="15"/>
        <v>30981</v>
      </c>
      <c r="Q35">
        <f t="shared" si="16"/>
        <v>0</v>
      </c>
      <c r="R35">
        <f t="shared" si="17"/>
        <v>0</v>
      </c>
      <c r="S35">
        <f t="shared" si="18"/>
        <v>0</v>
      </c>
      <c r="T35">
        <f t="shared" si="19"/>
        <v>0</v>
      </c>
      <c r="U35">
        <f t="shared" si="20"/>
        <v>0</v>
      </c>
      <c r="V35">
        <f t="shared" si="21"/>
        <v>0</v>
      </c>
      <c r="W35">
        <f t="shared" si="22"/>
        <v>0</v>
      </c>
      <c r="X35">
        <f t="shared" si="23"/>
        <v>0</v>
      </c>
      <c r="Y35">
        <f t="shared" si="24"/>
        <v>0</v>
      </c>
      <c r="AA35">
        <v>92809434</v>
      </c>
      <c r="AB35">
        <f t="shared" si="25"/>
        <v>30980.63</v>
      </c>
      <c r="AC35">
        <f t="shared" si="26"/>
        <v>30980.63</v>
      </c>
      <c r="AD35">
        <f t="shared" si="27"/>
        <v>0</v>
      </c>
      <c r="AE35">
        <f t="shared" si="28"/>
        <v>0</v>
      </c>
      <c r="AF35">
        <f t="shared" si="29"/>
        <v>0</v>
      </c>
      <c r="AG35">
        <f t="shared" si="30"/>
        <v>0</v>
      </c>
      <c r="AH35">
        <f t="shared" si="31"/>
        <v>0</v>
      </c>
      <c r="AI35">
        <f t="shared" si="32"/>
        <v>0</v>
      </c>
      <c r="AJ35">
        <f t="shared" si="33"/>
        <v>0</v>
      </c>
      <c r="AK35">
        <v>30980.63</v>
      </c>
      <c r="AL35">
        <v>30980.63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93</v>
      </c>
      <c r="AU35">
        <v>62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9.92</v>
      </c>
      <c r="BD35" t="s">
        <v>6</v>
      </c>
      <c r="BE35" t="s">
        <v>6</v>
      </c>
      <c r="BF35" t="s">
        <v>6</v>
      </c>
      <c r="BG35" t="s">
        <v>6</v>
      </c>
      <c r="BH35">
        <v>3</v>
      </c>
      <c r="BI35">
        <v>1</v>
      </c>
      <c r="BJ35" t="s">
        <v>53</v>
      </c>
      <c r="BM35">
        <v>9001</v>
      </c>
      <c r="BN35">
        <v>0</v>
      </c>
      <c r="BO35" t="s">
        <v>6</v>
      </c>
      <c r="BP35">
        <v>0</v>
      </c>
      <c r="BQ35">
        <v>2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6</v>
      </c>
      <c r="BZ35">
        <v>93</v>
      </c>
      <c r="CA35">
        <v>62</v>
      </c>
      <c r="CB35" t="s">
        <v>6</v>
      </c>
      <c r="CE35">
        <v>0</v>
      </c>
      <c r="CF35">
        <v>0</v>
      </c>
      <c r="CG35">
        <v>0</v>
      </c>
      <c r="CM35">
        <v>0</v>
      </c>
      <c r="CN35" t="s">
        <v>6</v>
      </c>
      <c r="CO35">
        <v>0</v>
      </c>
      <c r="CP35">
        <f t="shared" si="34"/>
        <v>30981</v>
      </c>
      <c r="CQ35">
        <f t="shared" si="51"/>
        <v>30980.63</v>
      </c>
      <c r="CR35">
        <f t="shared" si="51"/>
        <v>0</v>
      </c>
      <c r="CS35">
        <f t="shared" si="35"/>
        <v>0</v>
      </c>
      <c r="CT35">
        <f t="shared" si="36"/>
        <v>0</v>
      </c>
      <c r="CU35">
        <f t="shared" si="37"/>
        <v>0</v>
      </c>
      <c r="CV35">
        <f t="shared" si="38"/>
        <v>0</v>
      </c>
      <c r="CW35">
        <f t="shared" si="39"/>
        <v>0</v>
      </c>
      <c r="CX35">
        <f t="shared" si="40"/>
        <v>0</v>
      </c>
      <c r="CY35">
        <f t="shared" si="41"/>
        <v>0</v>
      </c>
      <c r="CZ35">
        <f t="shared" si="42"/>
        <v>0</v>
      </c>
      <c r="DC35" t="s">
        <v>6</v>
      </c>
      <c r="DD35" t="s">
        <v>6</v>
      </c>
      <c r="DE35" t="s">
        <v>6</v>
      </c>
      <c r="DF35" t="s">
        <v>6</v>
      </c>
      <c r="DG35" t="s">
        <v>6</v>
      </c>
      <c r="DH35" t="s">
        <v>6</v>
      </c>
      <c r="DI35" t="s">
        <v>6</v>
      </c>
      <c r="DJ35" t="s">
        <v>6</v>
      </c>
      <c r="DK35" t="s">
        <v>6</v>
      </c>
      <c r="DL35" t="s">
        <v>6</v>
      </c>
      <c r="DM35" t="s">
        <v>6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43</v>
      </c>
      <c r="DW35" t="s">
        <v>43</v>
      </c>
      <c r="DX35">
        <v>1</v>
      </c>
      <c r="DZ35" t="s">
        <v>6</v>
      </c>
      <c r="EA35" t="s">
        <v>6</v>
      </c>
      <c r="EB35" t="s">
        <v>6</v>
      </c>
      <c r="EC35" t="s">
        <v>6</v>
      </c>
      <c r="EE35">
        <v>66434310</v>
      </c>
      <c r="EF35">
        <v>2</v>
      </c>
      <c r="EG35" t="s">
        <v>22</v>
      </c>
      <c r="EH35">
        <v>9</v>
      </c>
      <c r="EI35" t="s">
        <v>23</v>
      </c>
      <c r="EJ35">
        <v>1</v>
      </c>
      <c r="EK35">
        <v>9001</v>
      </c>
      <c r="EL35" t="s">
        <v>23</v>
      </c>
      <c r="EM35" t="s">
        <v>24</v>
      </c>
      <c r="EO35" t="s">
        <v>6</v>
      </c>
      <c r="EQ35">
        <v>0</v>
      </c>
      <c r="ER35">
        <v>30980.63</v>
      </c>
      <c r="ES35">
        <v>30980.63</v>
      </c>
      <c r="ET35">
        <v>0</v>
      </c>
      <c r="EU35">
        <v>0</v>
      </c>
      <c r="EV35">
        <v>0</v>
      </c>
      <c r="EW35">
        <v>0</v>
      </c>
      <c r="EX35">
        <v>0</v>
      </c>
      <c r="EZ35">
        <v>5</v>
      </c>
      <c r="FC35">
        <v>0</v>
      </c>
      <c r="FD35">
        <v>18</v>
      </c>
      <c r="FF35">
        <v>30000</v>
      </c>
      <c r="FQ35">
        <v>0</v>
      </c>
      <c r="FR35">
        <v>0</v>
      </c>
      <c r="FS35">
        <v>0</v>
      </c>
      <c r="FX35">
        <v>93</v>
      </c>
      <c r="FY35">
        <v>62</v>
      </c>
      <c r="GA35" t="s">
        <v>64</v>
      </c>
      <c r="GD35">
        <v>1</v>
      </c>
      <c r="GF35">
        <v>1209815996</v>
      </c>
      <c r="GG35">
        <v>2</v>
      </c>
      <c r="GH35">
        <v>3</v>
      </c>
      <c r="GI35">
        <v>4</v>
      </c>
      <c r="GJ35">
        <v>0</v>
      </c>
      <c r="GK35">
        <v>0</v>
      </c>
      <c r="GL35">
        <f t="shared" si="43"/>
        <v>0</v>
      </c>
      <c r="GM35">
        <f t="shared" si="44"/>
        <v>30981</v>
      </c>
      <c r="GN35">
        <f t="shared" si="45"/>
        <v>30981</v>
      </c>
      <c r="GO35">
        <f t="shared" si="46"/>
        <v>0</v>
      </c>
      <c r="GP35">
        <f t="shared" si="47"/>
        <v>0</v>
      </c>
      <c r="GR35">
        <v>1</v>
      </c>
      <c r="GS35">
        <v>1</v>
      </c>
      <c r="GT35">
        <v>0</v>
      </c>
      <c r="GU35" t="s">
        <v>6</v>
      </c>
      <c r="GV35">
        <f t="shared" si="48"/>
        <v>0</v>
      </c>
      <c r="GW35">
        <v>1</v>
      </c>
      <c r="GX35">
        <f t="shared" si="49"/>
        <v>0</v>
      </c>
      <c r="HA35">
        <v>0</v>
      </c>
      <c r="HB35">
        <v>0</v>
      </c>
      <c r="HC35">
        <f t="shared" si="50"/>
        <v>0</v>
      </c>
      <c r="HE35" t="s">
        <v>55</v>
      </c>
      <c r="HF35" t="s">
        <v>56</v>
      </c>
      <c r="HG35">
        <f t="shared" si="52"/>
        <v>30981</v>
      </c>
      <c r="HM35" t="s">
        <v>6</v>
      </c>
      <c r="HN35" t="s">
        <v>25</v>
      </c>
      <c r="HO35" t="s">
        <v>26</v>
      </c>
      <c r="HP35" t="s">
        <v>23</v>
      </c>
      <c r="HQ35" t="s">
        <v>23</v>
      </c>
      <c r="HS35">
        <v>0</v>
      </c>
      <c r="IK35">
        <v>0</v>
      </c>
    </row>
    <row r="36" spans="1:245" x14ac:dyDescent="0.2">
      <c r="A36">
        <v>17</v>
      </c>
      <c r="B36">
        <v>1</v>
      </c>
      <c r="C36">
        <f>ROW(SmtRes!A19)</f>
        <v>19</v>
      </c>
      <c r="D36">
        <f>ROW(EtalonRes!A14)</f>
        <v>14</v>
      </c>
      <c r="E36" t="s">
        <v>67</v>
      </c>
      <c r="F36" t="s">
        <v>68</v>
      </c>
      <c r="G36" t="s">
        <v>69</v>
      </c>
      <c r="H36" t="s">
        <v>43</v>
      </c>
      <c r="I36">
        <v>86</v>
      </c>
      <c r="J36">
        <v>0</v>
      </c>
      <c r="K36">
        <v>86</v>
      </c>
      <c r="O36">
        <f t="shared" si="14"/>
        <v>47299</v>
      </c>
      <c r="P36">
        <f t="shared" si="15"/>
        <v>1979</v>
      </c>
      <c r="Q36">
        <f t="shared" si="16"/>
        <v>2853</v>
      </c>
      <c r="R36">
        <f t="shared" si="17"/>
        <v>0</v>
      </c>
      <c r="S36">
        <f t="shared" si="18"/>
        <v>42467</v>
      </c>
      <c r="T36">
        <f t="shared" si="19"/>
        <v>0</v>
      </c>
      <c r="U36">
        <f t="shared" si="20"/>
        <v>95.46</v>
      </c>
      <c r="V36">
        <f t="shared" si="21"/>
        <v>0</v>
      </c>
      <c r="W36">
        <f t="shared" si="22"/>
        <v>0</v>
      </c>
      <c r="X36">
        <f t="shared" si="23"/>
        <v>39494</v>
      </c>
      <c r="Y36">
        <f t="shared" si="24"/>
        <v>26330</v>
      </c>
      <c r="AA36">
        <v>92809434</v>
      </c>
      <c r="AB36">
        <f t="shared" si="25"/>
        <v>15.44</v>
      </c>
      <c r="AC36">
        <f t="shared" si="26"/>
        <v>2.3199999999999998</v>
      </c>
      <c r="AD36">
        <f t="shared" si="27"/>
        <v>2.11</v>
      </c>
      <c r="AE36">
        <f t="shared" si="28"/>
        <v>0</v>
      </c>
      <c r="AF36">
        <f t="shared" si="29"/>
        <v>11.01</v>
      </c>
      <c r="AG36">
        <f t="shared" si="30"/>
        <v>0</v>
      </c>
      <c r="AH36">
        <f t="shared" si="31"/>
        <v>1.1100000000000001</v>
      </c>
      <c r="AI36">
        <f t="shared" si="32"/>
        <v>0</v>
      </c>
      <c r="AJ36">
        <f t="shared" si="33"/>
        <v>0</v>
      </c>
      <c r="AK36">
        <v>15.44</v>
      </c>
      <c r="AL36">
        <v>2.3199999999999998</v>
      </c>
      <c r="AM36">
        <v>2.11</v>
      </c>
      <c r="AN36">
        <v>0</v>
      </c>
      <c r="AO36">
        <v>11.01</v>
      </c>
      <c r="AP36">
        <v>0</v>
      </c>
      <c r="AQ36">
        <v>1.1100000000000001</v>
      </c>
      <c r="AR36">
        <v>0</v>
      </c>
      <c r="AS36">
        <v>0</v>
      </c>
      <c r="AT36">
        <v>93</v>
      </c>
      <c r="AU36">
        <v>62</v>
      </c>
      <c r="AV36">
        <v>1</v>
      </c>
      <c r="AW36">
        <v>1</v>
      </c>
      <c r="AZ36">
        <v>1</v>
      </c>
      <c r="BA36">
        <v>44.85</v>
      </c>
      <c r="BB36">
        <v>15.72</v>
      </c>
      <c r="BC36">
        <v>9.92</v>
      </c>
      <c r="BD36" t="s">
        <v>6</v>
      </c>
      <c r="BE36" t="s">
        <v>6</v>
      </c>
      <c r="BF36" t="s">
        <v>6</v>
      </c>
      <c r="BG36" t="s">
        <v>6</v>
      </c>
      <c r="BH36">
        <v>0</v>
      </c>
      <c r="BI36">
        <v>1</v>
      </c>
      <c r="BJ36" t="s">
        <v>70</v>
      </c>
      <c r="BM36">
        <v>9001</v>
      </c>
      <c r="BN36">
        <v>0</v>
      </c>
      <c r="BO36" t="s">
        <v>6</v>
      </c>
      <c r="BP36">
        <v>0</v>
      </c>
      <c r="BQ36">
        <v>2</v>
      </c>
      <c r="BR36">
        <v>0</v>
      </c>
      <c r="BS36">
        <v>44.85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6</v>
      </c>
      <c r="BZ36">
        <v>93</v>
      </c>
      <c r="CA36">
        <v>62</v>
      </c>
      <c r="CB36" t="s">
        <v>6</v>
      </c>
      <c r="CE36">
        <v>0</v>
      </c>
      <c r="CF36">
        <v>0</v>
      </c>
      <c r="CG36">
        <v>0</v>
      </c>
      <c r="CM36">
        <v>0</v>
      </c>
      <c r="CN36" t="s">
        <v>6</v>
      </c>
      <c r="CO36">
        <v>0</v>
      </c>
      <c r="CP36">
        <f t="shared" si="34"/>
        <v>47299</v>
      </c>
      <c r="CQ36">
        <f>AC36*BC36</f>
        <v>23.014399999999998</v>
      </c>
      <c r="CR36">
        <f>AD36*BB36</f>
        <v>33.169199999999996</v>
      </c>
      <c r="CS36">
        <f t="shared" si="35"/>
        <v>0</v>
      </c>
      <c r="CT36">
        <f t="shared" si="36"/>
        <v>493.79849999999999</v>
      </c>
      <c r="CU36">
        <f t="shared" si="37"/>
        <v>0</v>
      </c>
      <c r="CV36">
        <f t="shared" si="38"/>
        <v>1.1100000000000001</v>
      </c>
      <c r="CW36">
        <f t="shared" si="39"/>
        <v>0</v>
      </c>
      <c r="CX36">
        <f t="shared" si="40"/>
        <v>0</v>
      </c>
      <c r="CY36">
        <f t="shared" si="41"/>
        <v>39494.31</v>
      </c>
      <c r="CZ36">
        <f t="shared" si="42"/>
        <v>26329.54</v>
      </c>
      <c r="DC36" t="s">
        <v>6</v>
      </c>
      <c r="DD36" t="s">
        <v>6</v>
      </c>
      <c r="DE36" t="s">
        <v>6</v>
      </c>
      <c r="DF36" t="s">
        <v>6</v>
      </c>
      <c r="DG36" t="s">
        <v>6</v>
      </c>
      <c r="DH36" t="s">
        <v>6</v>
      </c>
      <c r="DI36" t="s">
        <v>6</v>
      </c>
      <c r="DJ36" t="s">
        <v>6</v>
      </c>
      <c r="DK36" t="s">
        <v>6</v>
      </c>
      <c r="DL36" t="s">
        <v>6</v>
      </c>
      <c r="DM36" t="s">
        <v>6</v>
      </c>
      <c r="DN36">
        <v>0</v>
      </c>
      <c r="DO36">
        <v>0</v>
      </c>
      <c r="DP36">
        <v>1</v>
      </c>
      <c r="DQ36">
        <v>1</v>
      </c>
      <c r="DU36">
        <v>1013</v>
      </c>
      <c r="DV36" t="s">
        <v>43</v>
      </c>
      <c r="DW36" t="s">
        <v>43</v>
      </c>
      <c r="DX36">
        <v>1</v>
      </c>
      <c r="DZ36" t="s">
        <v>6</v>
      </c>
      <c r="EA36" t="s">
        <v>6</v>
      </c>
      <c r="EB36" t="s">
        <v>6</v>
      </c>
      <c r="EC36" t="s">
        <v>6</v>
      </c>
      <c r="EE36">
        <v>66434310</v>
      </c>
      <c r="EF36">
        <v>2</v>
      </c>
      <c r="EG36" t="s">
        <v>22</v>
      </c>
      <c r="EH36">
        <v>9</v>
      </c>
      <c r="EI36" t="s">
        <v>23</v>
      </c>
      <c r="EJ36">
        <v>1</v>
      </c>
      <c r="EK36">
        <v>9001</v>
      </c>
      <c r="EL36" t="s">
        <v>23</v>
      </c>
      <c r="EM36" t="s">
        <v>24</v>
      </c>
      <c r="EO36" t="s">
        <v>6</v>
      </c>
      <c r="EQ36">
        <v>131072</v>
      </c>
      <c r="ER36">
        <v>15.44</v>
      </c>
      <c r="ES36">
        <v>2.3199999999999998</v>
      </c>
      <c r="ET36">
        <v>2.11</v>
      </c>
      <c r="EU36">
        <v>0</v>
      </c>
      <c r="EV36">
        <v>11.01</v>
      </c>
      <c r="EW36">
        <v>1.1100000000000001</v>
      </c>
      <c r="EX36">
        <v>0</v>
      </c>
      <c r="EY36">
        <v>0</v>
      </c>
      <c r="FQ36">
        <v>0</v>
      </c>
      <c r="FR36">
        <v>0</v>
      </c>
      <c r="FS36">
        <v>0</v>
      </c>
      <c r="FX36">
        <v>93</v>
      </c>
      <c r="FY36">
        <v>62</v>
      </c>
      <c r="GA36" t="s">
        <v>6</v>
      </c>
      <c r="GD36">
        <v>1</v>
      </c>
      <c r="GF36">
        <v>-362856658</v>
      </c>
      <c r="GG36">
        <v>2</v>
      </c>
      <c r="GH36">
        <v>1</v>
      </c>
      <c r="GI36">
        <v>4</v>
      </c>
      <c r="GJ36">
        <v>0</v>
      </c>
      <c r="GK36">
        <v>0</v>
      </c>
      <c r="GL36">
        <f t="shared" si="43"/>
        <v>0</v>
      </c>
      <c r="GM36">
        <f t="shared" si="44"/>
        <v>113123</v>
      </c>
      <c r="GN36">
        <f t="shared" si="45"/>
        <v>113123</v>
      </c>
      <c r="GO36">
        <f t="shared" si="46"/>
        <v>0</v>
      </c>
      <c r="GP36">
        <f t="shared" si="47"/>
        <v>0</v>
      </c>
      <c r="GR36">
        <v>0</v>
      </c>
      <c r="GS36">
        <v>3</v>
      </c>
      <c r="GT36">
        <v>0</v>
      </c>
      <c r="GU36" t="s">
        <v>6</v>
      </c>
      <c r="GV36">
        <f t="shared" si="48"/>
        <v>0</v>
      </c>
      <c r="GW36">
        <v>1</v>
      </c>
      <c r="GX36">
        <f t="shared" si="49"/>
        <v>0</v>
      </c>
      <c r="HA36">
        <v>0</v>
      </c>
      <c r="HB36">
        <v>0</v>
      </c>
      <c r="HC36">
        <f t="shared" si="50"/>
        <v>0</v>
      </c>
      <c r="HE36" t="s">
        <v>6</v>
      </c>
      <c r="HF36" t="s">
        <v>6</v>
      </c>
      <c r="HM36" t="s">
        <v>6</v>
      </c>
      <c r="HN36" t="s">
        <v>25</v>
      </c>
      <c r="HO36" t="s">
        <v>26</v>
      </c>
      <c r="HP36" t="s">
        <v>23</v>
      </c>
      <c r="HQ36" t="s">
        <v>23</v>
      </c>
      <c r="HS36">
        <v>0</v>
      </c>
      <c r="IK36">
        <v>0</v>
      </c>
    </row>
    <row r="38" spans="1:245" x14ac:dyDescent="0.2">
      <c r="A38" s="2">
        <v>51</v>
      </c>
      <c r="B38" s="2">
        <f>B20</f>
        <v>1</v>
      </c>
      <c r="C38" s="2">
        <f>A20</f>
        <v>3</v>
      </c>
      <c r="D38" s="2">
        <f>ROW(A20)</f>
        <v>20</v>
      </c>
      <c r="E38" s="2"/>
      <c r="F38" s="2" t="str">
        <f>IF(F20&lt;&gt;"",F20,"")</f>
        <v>5.8.1</v>
      </c>
      <c r="G38" s="2" t="str">
        <f>IF(G20&lt;&gt;"",G20,"")</f>
        <v>Монтаж наружных дверей</v>
      </c>
      <c r="H38" s="2">
        <v>0</v>
      </c>
      <c r="I38" s="2"/>
      <c r="J38" s="2"/>
      <c r="K38" s="2"/>
      <c r="L38" s="2"/>
      <c r="M38" s="2"/>
      <c r="N38" s="2"/>
      <c r="O38" s="2">
        <f t="shared" ref="O38:T38" si="53">ROUND(AB38,0)</f>
        <v>2631230</v>
      </c>
      <c r="P38" s="2">
        <f t="shared" si="53"/>
        <v>2240641</v>
      </c>
      <c r="Q38" s="2">
        <f t="shared" si="53"/>
        <v>63276</v>
      </c>
      <c r="R38" s="2">
        <f t="shared" si="53"/>
        <v>23568</v>
      </c>
      <c r="S38" s="2">
        <f t="shared" si="53"/>
        <v>327313</v>
      </c>
      <c r="T38" s="2">
        <f t="shared" si="53"/>
        <v>0</v>
      </c>
      <c r="U38" s="2">
        <f>AH38</f>
        <v>735.63600000000008</v>
      </c>
      <c r="V38" s="2">
        <f>AI38</f>
        <v>45.345799999999997</v>
      </c>
      <c r="W38" s="2">
        <f>ROUND(AJ38,0)</f>
        <v>0</v>
      </c>
      <c r="X38" s="2">
        <f>ROUND(AK38,0)</f>
        <v>326319</v>
      </c>
      <c r="Y38" s="2">
        <f>ROUND(AL38,0)</f>
        <v>217547</v>
      </c>
      <c r="Z38" s="2"/>
      <c r="AA38" s="2"/>
      <c r="AB38" s="2">
        <f>ROUND(SUMIF(AA24:AA36,"=92809434",O24:O36),0)</f>
        <v>2631230</v>
      </c>
      <c r="AC38" s="2">
        <f>ROUND(SUMIF(AA24:AA36,"=92809434",P24:P36),0)</f>
        <v>2240641</v>
      </c>
      <c r="AD38" s="2">
        <f>ROUND(SUMIF(AA24:AA36,"=92809434",Q24:Q36),0)</f>
        <v>63276</v>
      </c>
      <c r="AE38" s="2">
        <f>ROUND(SUMIF(AA24:AA36,"=92809434",R24:R36),0)</f>
        <v>23568</v>
      </c>
      <c r="AF38" s="2">
        <f>ROUND(SUMIF(AA24:AA36,"=92809434",S24:S36),0)</f>
        <v>327313</v>
      </c>
      <c r="AG38" s="2">
        <f>ROUND(SUMIF(AA24:AA36,"=92809434",T24:T36),0)</f>
        <v>0</v>
      </c>
      <c r="AH38" s="2">
        <f>SUMIF(AA24:AA36,"=92809434",U24:U36)</f>
        <v>735.63600000000008</v>
      </c>
      <c r="AI38" s="2">
        <f>SUMIF(AA24:AA36,"=92809434",V24:V36)</f>
        <v>45.345799999999997</v>
      </c>
      <c r="AJ38" s="2">
        <f>ROUND(SUMIF(AA24:AA36,"=92809434",W24:W36),0)</f>
        <v>0</v>
      </c>
      <c r="AK38" s="2">
        <f>ROUND(SUMIF(AA24:AA36,"=92809434",X24:X36),0)</f>
        <v>326319</v>
      </c>
      <c r="AL38" s="2">
        <f>ROUND(SUMIF(AA24:AA36,"=92809434",Y24:Y36),0)</f>
        <v>217547</v>
      </c>
      <c r="AM38" s="2"/>
      <c r="AN38" s="2"/>
      <c r="AO38" s="2">
        <f t="shared" ref="AO38:BD38" si="54">ROUND(BX38,0)</f>
        <v>0</v>
      </c>
      <c r="AP38" s="2">
        <f t="shared" si="54"/>
        <v>0</v>
      </c>
      <c r="AQ38" s="2">
        <f t="shared" si="54"/>
        <v>0</v>
      </c>
      <c r="AR38" s="2">
        <f t="shared" si="54"/>
        <v>3175096</v>
      </c>
      <c r="AS38" s="2">
        <f t="shared" si="54"/>
        <v>3175096</v>
      </c>
      <c r="AT38" s="2">
        <f t="shared" si="54"/>
        <v>0</v>
      </c>
      <c r="AU38" s="2">
        <f t="shared" si="54"/>
        <v>0</v>
      </c>
      <c r="AV38" s="2">
        <f t="shared" si="54"/>
        <v>2240641</v>
      </c>
      <c r="AW38" s="2">
        <f t="shared" si="54"/>
        <v>2240641</v>
      </c>
      <c r="AX38" s="2">
        <f t="shared" si="54"/>
        <v>0</v>
      </c>
      <c r="AY38" s="2">
        <f t="shared" si="54"/>
        <v>2240641</v>
      </c>
      <c r="AZ38" s="2">
        <f t="shared" si="54"/>
        <v>0</v>
      </c>
      <c r="BA38" s="2">
        <f t="shared" si="54"/>
        <v>0</v>
      </c>
      <c r="BB38" s="2">
        <f t="shared" si="54"/>
        <v>0</v>
      </c>
      <c r="BC38" s="2">
        <f t="shared" si="54"/>
        <v>0</v>
      </c>
      <c r="BD38" s="2">
        <f t="shared" si="54"/>
        <v>0</v>
      </c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>
        <f>ROUND(SUMIF(AA24:AA36,"=92809434",FQ24:FQ36),0)</f>
        <v>0</v>
      </c>
      <c r="BY38" s="2">
        <f>ROUND(SUMIF(AA24:AA36,"=92809434",FR24:FR36),0)</f>
        <v>0</v>
      </c>
      <c r="BZ38" s="2">
        <f>ROUND(SUMIF(AA24:AA36,"=92809434",GL24:GL36),0)</f>
        <v>0</v>
      </c>
      <c r="CA38" s="2">
        <f>ROUND(SUMIF(AA24:AA36,"=92809434",GM24:GM36),0)</f>
        <v>3175096</v>
      </c>
      <c r="CB38" s="2">
        <f>ROUND(SUMIF(AA24:AA36,"=92809434",GN24:GN36),0)</f>
        <v>3175096</v>
      </c>
      <c r="CC38" s="2">
        <f>ROUND(SUMIF(AA24:AA36,"=92809434",GO24:GO36),0)</f>
        <v>0</v>
      </c>
      <c r="CD38" s="2">
        <f>ROUND(SUMIF(AA24:AA36,"=92809434",GP24:GP36),0)</f>
        <v>0</v>
      </c>
      <c r="CE38" s="2">
        <f>AC38-BX38</f>
        <v>2240641</v>
      </c>
      <c r="CF38" s="2">
        <f>AC38-BY38</f>
        <v>2240641</v>
      </c>
      <c r="CG38" s="2">
        <f>BX38-BZ38</f>
        <v>0</v>
      </c>
      <c r="CH38" s="2">
        <f>AC38-BX38-BY38+BZ38</f>
        <v>2240641</v>
      </c>
      <c r="CI38" s="2">
        <f>BY38-BZ38</f>
        <v>0</v>
      </c>
      <c r="CJ38" s="2">
        <f>ROUND(SUMIF(AA24:AA36,"=92809434",GX24:GX36),0)</f>
        <v>0</v>
      </c>
      <c r="CK38" s="2">
        <f>ROUND(SUMIF(AA24:AA36,"=92809434",GY24:GY36),0)</f>
        <v>0</v>
      </c>
      <c r="CL38" s="2">
        <f>ROUND(SUMIF(AA24:AA36,"=92809434",GZ24:GZ36),0)</f>
        <v>0</v>
      </c>
      <c r="CM38" s="2">
        <f>ROUND(SUMIF(AA24:AA36,"=92809434",HD24:HD36),0)</f>
        <v>0</v>
      </c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>
        <v>0</v>
      </c>
    </row>
    <row r="40" spans="1:245" x14ac:dyDescent="0.2">
      <c r="A40" s="4">
        <v>50</v>
      </c>
      <c r="B40" s="4">
        <v>0</v>
      </c>
      <c r="C40" s="4">
        <v>0</v>
      </c>
      <c r="D40" s="4">
        <v>1</v>
      </c>
      <c r="E40" s="4">
        <v>201</v>
      </c>
      <c r="F40" s="4">
        <f>ROUND(Source!O38,O40)</f>
        <v>2631230</v>
      </c>
      <c r="G40" s="4" t="s">
        <v>71</v>
      </c>
      <c r="H40" s="4" t="s">
        <v>72</v>
      </c>
      <c r="I40" s="4"/>
      <c r="J40" s="4"/>
      <c r="K40" s="4">
        <v>201</v>
      </c>
      <c r="L40" s="4">
        <v>1</v>
      </c>
      <c r="M40" s="4">
        <v>3</v>
      </c>
      <c r="N40" s="4" t="s">
        <v>6</v>
      </c>
      <c r="O40" s="4">
        <v>0</v>
      </c>
      <c r="P40" s="4"/>
      <c r="Q40" s="4"/>
      <c r="R40" s="4"/>
      <c r="S40" s="4"/>
      <c r="T40" s="4"/>
      <c r="U40" s="4"/>
      <c r="V40" s="4"/>
      <c r="W40" s="4">
        <v>2631230</v>
      </c>
      <c r="X40" s="4">
        <v>1</v>
      </c>
      <c r="Y40" s="4">
        <v>2631230</v>
      </c>
      <c r="Z40" s="4"/>
      <c r="AA40" s="4"/>
      <c r="AB40" s="4"/>
    </row>
    <row r="41" spans="1:245" x14ac:dyDescent="0.2">
      <c r="A41" s="4">
        <v>50</v>
      </c>
      <c r="B41" s="4">
        <v>0</v>
      </c>
      <c r="C41" s="4">
        <v>0</v>
      </c>
      <c r="D41" s="4">
        <v>1</v>
      </c>
      <c r="E41" s="4">
        <v>202</v>
      </c>
      <c r="F41" s="4">
        <f>ROUND(Source!P38,O41)</f>
        <v>2240641</v>
      </c>
      <c r="G41" s="4" t="s">
        <v>73</v>
      </c>
      <c r="H41" s="4" t="s">
        <v>74</v>
      </c>
      <c r="I41" s="4"/>
      <c r="J41" s="4"/>
      <c r="K41" s="4">
        <v>202</v>
      </c>
      <c r="L41" s="4">
        <v>2</v>
      </c>
      <c r="M41" s="4">
        <v>3</v>
      </c>
      <c r="N41" s="4" t="s">
        <v>6</v>
      </c>
      <c r="O41" s="4">
        <v>0</v>
      </c>
      <c r="P41" s="4"/>
      <c r="Q41" s="4"/>
      <c r="R41" s="4"/>
      <c r="S41" s="4"/>
      <c r="T41" s="4"/>
      <c r="U41" s="4"/>
      <c r="V41" s="4"/>
      <c r="W41" s="4">
        <v>2240641</v>
      </c>
      <c r="X41" s="4">
        <v>1</v>
      </c>
      <c r="Y41" s="4">
        <v>2240641</v>
      </c>
      <c r="Z41" s="4"/>
      <c r="AA41" s="4"/>
      <c r="AB41" s="4"/>
    </row>
    <row r="42" spans="1:245" x14ac:dyDescent="0.2">
      <c r="A42" s="4">
        <v>50</v>
      </c>
      <c r="B42" s="4">
        <v>0</v>
      </c>
      <c r="C42" s="4">
        <v>0</v>
      </c>
      <c r="D42" s="4">
        <v>1</v>
      </c>
      <c r="E42" s="4">
        <v>222</v>
      </c>
      <c r="F42" s="4">
        <f>ROUND(Source!AO38,O42)</f>
        <v>0</v>
      </c>
      <c r="G42" s="4" t="s">
        <v>75</v>
      </c>
      <c r="H42" s="4" t="s">
        <v>76</v>
      </c>
      <c r="I42" s="4"/>
      <c r="J42" s="4"/>
      <c r="K42" s="4">
        <v>222</v>
      </c>
      <c r="L42" s="4">
        <v>3</v>
      </c>
      <c r="M42" s="4">
        <v>3</v>
      </c>
      <c r="N42" s="4" t="s">
        <v>6</v>
      </c>
      <c r="O42" s="4">
        <v>0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45" x14ac:dyDescent="0.2">
      <c r="A43" s="4">
        <v>50</v>
      </c>
      <c r="B43" s="4">
        <v>0</v>
      </c>
      <c r="C43" s="4">
        <v>0</v>
      </c>
      <c r="D43" s="4">
        <v>1</v>
      </c>
      <c r="E43" s="4">
        <v>225</v>
      </c>
      <c r="F43" s="4">
        <f>ROUND(Source!AV38,O43)</f>
        <v>2240641</v>
      </c>
      <c r="G43" s="4" t="s">
        <v>77</v>
      </c>
      <c r="H43" s="4" t="s">
        <v>78</v>
      </c>
      <c r="I43" s="4"/>
      <c r="J43" s="4"/>
      <c r="K43" s="4">
        <v>225</v>
      </c>
      <c r="L43" s="4">
        <v>4</v>
      </c>
      <c r="M43" s="4">
        <v>3</v>
      </c>
      <c r="N43" s="4" t="s">
        <v>6</v>
      </c>
      <c r="O43" s="4">
        <v>0</v>
      </c>
      <c r="P43" s="4"/>
      <c r="Q43" s="4"/>
      <c r="R43" s="4"/>
      <c r="S43" s="4"/>
      <c r="T43" s="4"/>
      <c r="U43" s="4"/>
      <c r="V43" s="4"/>
      <c r="W43" s="4">
        <v>2240641</v>
      </c>
      <c r="X43" s="4">
        <v>1</v>
      </c>
      <c r="Y43" s="4">
        <v>2240641</v>
      </c>
      <c r="Z43" s="4"/>
      <c r="AA43" s="4"/>
      <c r="AB43" s="4"/>
    </row>
    <row r="44" spans="1:245" x14ac:dyDescent="0.2">
      <c r="A44" s="4">
        <v>50</v>
      </c>
      <c r="B44" s="4">
        <v>0</v>
      </c>
      <c r="C44" s="4">
        <v>0</v>
      </c>
      <c r="D44" s="4">
        <v>1</v>
      </c>
      <c r="E44" s="4">
        <v>226</v>
      </c>
      <c r="F44" s="4">
        <f>ROUND(Source!AW38,O44)</f>
        <v>2240641</v>
      </c>
      <c r="G44" s="4" t="s">
        <v>79</v>
      </c>
      <c r="H44" s="4" t="s">
        <v>80</v>
      </c>
      <c r="I44" s="4"/>
      <c r="J44" s="4"/>
      <c r="K44" s="4">
        <v>226</v>
      </c>
      <c r="L44" s="4">
        <v>5</v>
      </c>
      <c r="M44" s="4">
        <v>3</v>
      </c>
      <c r="N44" s="4" t="s">
        <v>6</v>
      </c>
      <c r="O44" s="4">
        <v>0</v>
      </c>
      <c r="P44" s="4"/>
      <c r="Q44" s="4"/>
      <c r="R44" s="4"/>
      <c r="S44" s="4"/>
      <c r="T44" s="4"/>
      <c r="U44" s="4"/>
      <c r="V44" s="4"/>
      <c r="W44" s="4">
        <v>2240641</v>
      </c>
      <c r="X44" s="4">
        <v>1</v>
      </c>
      <c r="Y44" s="4">
        <v>2240641</v>
      </c>
      <c r="Z44" s="4"/>
      <c r="AA44" s="4"/>
      <c r="AB44" s="4"/>
    </row>
    <row r="45" spans="1:245" x14ac:dyDescent="0.2">
      <c r="A45" s="4">
        <v>50</v>
      </c>
      <c r="B45" s="4">
        <v>0</v>
      </c>
      <c r="C45" s="4">
        <v>0</v>
      </c>
      <c r="D45" s="4">
        <v>1</v>
      </c>
      <c r="E45" s="4">
        <v>227</v>
      </c>
      <c r="F45" s="4">
        <f>ROUND(Source!AX38,O45)</f>
        <v>0</v>
      </c>
      <c r="G45" s="4" t="s">
        <v>81</v>
      </c>
      <c r="H45" s="4" t="s">
        <v>82</v>
      </c>
      <c r="I45" s="4"/>
      <c r="J45" s="4"/>
      <c r="K45" s="4">
        <v>227</v>
      </c>
      <c r="L45" s="4">
        <v>6</v>
      </c>
      <c r="M45" s="4">
        <v>3</v>
      </c>
      <c r="N45" s="4" t="s">
        <v>6</v>
      </c>
      <c r="O45" s="4">
        <v>0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45" x14ac:dyDescent="0.2">
      <c r="A46" s="4">
        <v>50</v>
      </c>
      <c r="B46" s="4">
        <v>0</v>
      </c>
      <c r="C46" s="4">
        <v>0</v>
      </c>
      <c r="D46" s="4">
        <v>1</v>
      </c>
      <c r="E46" s="4">
        <v>228</v>
      </c>
      <c r="F46" s="4">
        <f>ROUND(Source!AY38,O46)</f>
        <v>2240641</v>
      </c>
      <c r="G46" s="4" t="s">
        <v>83</v>
      </c>
      <c r="H46" s="4" t="s">
        <v>84</v>
      </c>
      <c r="I46" s="4"/>
      <c r="J46" s="4"/>
      <c r="K46" s="4">
        <v>228</v>
      </c>
      <c r="L46" s="4">
        <v>7</v>
      </c>
      <c r="M46" s="4">
        <v>3</v>
      </c>
      <c r="N46" s="4" t="s">
        <v>6</v>
      </c>
      <c r="O46" s="4">
        <v>0</v>
      </c>
      <c r="P46" s="4"/>
      <c r="Q46" s="4"/>
      <c r="R46" s="4"/>
      <c r="S46" s="4"/>
      <c r="T46" s="4"/>
      <c r="U46" s="4"/>
      <c r="V46" s="4"/>
      <c r="W46" s="4">
        <v>2240641</v>
      </c>
      <c r="X46" s="4">
        <v>1</v>
      </c>
      <c r="Y46" s="4">
        <v>2240641</v>
      </c>
      <c r="Z46" s="4"/>
      <c r="AA46" s="4"/>
      <c r="AB46" s="4"/>
    </row>
    <row r="47" spans="1:245" x14ac:dyDescent="0.2">
      <c r="A47" s="4">
        <v>50</v>
      </c>
      <c r="B47" s="4">
        <v>0</v>
      </c>
      <c r="C47" s="4">
        <v>0</v>
      </c>
      <c r="D47" s="4">
        <v>1</v>
      </c>
      <c r="E47" s="4">
        <v>216</v>
      </c>
      <c r="F47" s="4">
        <f>ROUND(Source!AP38,O47)</f>
        <v>0</v>
      </c>
      <c r="G47" s="4" t="s">
        <v>85</v>
      </c>
      <c r="H47" s="4" t="s">
        <v>86</v>
      </c>
      <c r="I47" s="4"/>
      <c r="J47" s="4"/>
      <c r="K47" s="4">
        <v>216</v>
      </c>
      <c r="L47" s="4">
        <v>8</v>
      </c>
      <c r="M47" s="4">
        <v>3</v>
      </c>
      <c r="N47" s="4" t="s">
        <v>6</v>
      </c>
      <c r="O47" s="4">
        <v>0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45" x14ac:dyDescent="0.2">
      <c r="A48" s="4">
        <v>50</v>
      </c>
      <c r="B48" s="4">
        <v>0</v>
      </c>
      <c r="C48" s="4">
        <v>0</v>
      </c>
      <c r="D48" s="4">
        <v>1</v>
      </c>
      <c r="E48" s="4">
        <v>223</v>
      </c>
      <c r="F48" s="4">
        <f>ROUND(Source!AQ38,O48)</f>
        <v>0</v>
      </c>
      <c r="G48" s="4" t="s">
        <v>87</v>
      </c>
      <c r="H48" s="4" t="s">
        <v>88</v>
      </c>
      <c r="I48" s="4"/>
      <c r="J48" s="4"/>
      <c r="K48" s="4">
        <v>223</v>
      </c>
      <c r="L48" s="4">
        <v>9</v>
      </c>
      <c r="M48" s="4">
        <v>3</v>
      </c>
      <c r="N48" s="4" t="s">
        <v>6</v>
      </c>
      <c r="O48" s="4">
        <v>0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229</v>
      </c>
      <c r="F49" s="4">
        <f>ROUND(Source!AZ38,O49)</f>
        <v>0</v>
      </c>
      <c r="G49" s="4" t="s">
        <v>89</v>
      </c>
      <c r="H49" s="4" t="s">
        <v>90</v>
      </c>
      <c r="I49" s="4"/>
      <c r="J49" s="4"/>
      <c r="K49" s="4">
        <v>229</v>
      </c>
      <c r="L49" s="4">
        <v>10</v>
      </c>
      <c r="M49" s="4">
        <v>3</v>
      </c>
      <c r="N49" s="4" t="s">
        <v>6</v>
      </c>
      <c r="O49" s="4">
        <v>0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203</v>
      </c>
      <c r="F50" s="4">
        <f>ROUND(Source!Q38,O50)</f>
        <v>63276</v>
      </c>
      <c r="G50" s="4" t="s">
        <v>91</v>
      </c>
      <c r="H50" s="4" t="s">
        <v>92</v>
      </c>
      <c r="I50" s="4"/>
      <c r="J50" s="4"/>
      <c r="K50" s="4">
        <v>203</v>
      </c>
      <c r="L50" s="4">
        <v>11</v>
      </c>
      <c r="M50" s="4">
        <v>3</v>
      </c>
      <c r="N50" s="4" t="s">
        <v>6</v>
      </c>
      <c r="O50" s="4">
        <v>0</v>
      </c>
      <c r="P50" s="4"/>
      <c r="Q50" s="4"/>
      <c r="R50" s="4"/>
      <c r="S50" s="4"/>
      <c r="T50" s="4"/>
      <c r="U50" s="4"/>
      <c r="V50" s="4"/>
      <c r="W50" s="4">
        <v>63276</v>
      </c>
      <c r="X50" s="4">
        <v>1</v>
      </c>
      <c r="Y50" s="4">
        <v>63276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231</v>
      </c>
      <c r="F51" s="4">
        <f>ROUND(Source!BB38,O51)</f>
        <v>0</v>
      </c>
      <c r="G51" s="4" t="s">
        <v>93</v>
      </c>
      <c r="H51" s="4" t="s">
        <v>94</v>
      </c>
      <c r="I51" s="4"/>
      <c r="J51" s="4"/>
      <c r="K51" s="4">
        <v>231</v>
      </c>
      <c r="L51" s="4">
        <v>12</v>
      </c>
      <c r="M51" s="4">
        <v>3</v>
      </c>
      <c r="N51" s="4" t="s">
        <v>6</v>
      </c>
      <c r="O51" s="4">
        <v>0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204</v>
      </c>
      <c r="F52" s="4">
        <f>ROUND(Source!R38,O52)</f>
        <v>23568</v>
      </c>
      <c r="G52" s="4" t="s">
        <v>95</v>
      </c>
      <c r="H52" s="4" t="s">
        <v>96</v>
      </c>
      <c r="I52" s="4"/>
      <c r="J52" s="4"/>
      <c r="K52" s="4">
        <v>204</v>
      </c>
      <c r="L52" s="4">
        <v>13</v>
      </c>
      <c r="M52" s="4">
        <v>3</v>
      </c>
      <c r="N52" s="4" t="s">
        <v>6</v>
      </c>
      <c r="O52" s="4">
        <v>0</v>
      </c>
      <c r="P52" s="4"/>
      <c r="Q52" s="4"/>
      <c r="R52" s="4"/>
      <c r="S52" s="4"/>
      <c r="T52" s="4"/>
      <c r="U52" s="4"/>
      <c r="V52" s="4"/>
      <c r="W52" s="4">
        <v>23568</v>
      </c>
      <c r="X52" s="4">
        <v>1</v>
      </c>
      <c r="Y52" s="4">
        <v>23568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205</v>
      </c>
      <c r="F53" s="4">
        <f>ROUND(Source!S38,O53)</f>
        <v>327313</v>
      </c>
      <c r="G53" s="4" t="s">
        <v>97</v>
      </c>
      <c r="H53" s="4" t="s">
        <v>98</v>
      </c>
      <c r="I53" s="4"/>
      <c r="J53" s="4"/>
      <c r="K53" s="4">
        <v>205</v>
      </c>
      <c r="L53" s="4">
        <v>14</v>
      </c>
      <c r="M53" s="4">
        <v>3</v>
      </c>
      <c r="N53" s="4" t="s">
        <v>6</v>
      </c>
      <c r="O53" s="4">
        <v>0</v>
      </c>
      <c r="P53" s="4"/>
      <c r="Q53" s="4"/>
      <c r="R53" s="4"/>
      <c r="S53" s="4"/>
      <c r="T53" s="4"/>
      <c r="U53" s="4"/>
      <c r="V53" s="4"/>
      <c r="W53" s="4">
        <v>327313</v>
      </c>
      <c r="X53" s="4">
        <v>1</v>
      </c>
      <c r="Y53" s="4">
        <v>327313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232</v>
      </c>
      <c r="F54" s="4">
        <f>ROUND(Source!BC38,O54)</f>
        <v>0</v>
      </c>
      <c r="G54" s="4" t="s">
        <v>99</v>
      </c>
      <c r="H54" s="4" t="s">
        <v>100</v>
      </c>
      <c r="I54" s="4"/>
      <c r="J54" s="4"/>
      <c r="K54" s="4">
        <v>232</v>
      </c>
      <c r="L54" s="4">
        <v>15</v>
      </c>
      <c r="M54" s="4">
        <v>3</v>
      </c>
      <c r="N54" s="4" t="s">
        <v>6</v>
      </c>
      <c r="O54" s="4">
        <v>0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214</v>
      </c>
      <c r="F55" s="4">
        <f>ROUND(Source!AS38,O55)</f>
        <v>3175096</v>
      </c>
      <c r="G55" s="4" t="s">
        <v>101</v>
      </c>
      <c r="H55" s="4" t="s">
        <v>102</v>
      </c>
      <c r="I55" s="4"/>
      <c r="J55" s="4"/>
      <c r="K55" s="4">
        <v>214</v>
      </c>
      <c r="L55" s="4">
        <v>16</v>
      </c>
      <c r="M55" s="4">
        <v>3</v>
      </c>
      <c r="N55" s="4" t="s">
        <v>6</v>
      </c>
      <c r="O55" s="4">
        <v>0</v>
      </c>
      <c r="P55" s="4"/>
      <c r="Q55" s="4"/>
      <c r="R55" s="4"/>
      <c r="S55" s="4"/>
      <c r="T55" s="4"/>
      <c r="U55" s="4"/>
      <c r="V55" s="4"/>
      <c r="W55" s="4">
        <v>3175096</v>
      </c>
      <c r="X55" s="4">
        <v>1</v>
      </c>
      <c r="Y55" s="4">
        <v>3175096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215</v>
      </c>
      <c r="F56" s="4">
        <f>ROUND(Source!AT38,O56)</f>
        <v>0</v>
      </c>
      <c r="G56" s="4" t="s">
        <v>103</v>
      </c>
      <c r="H56" s="4" t="s">
        <v>104</v>
      </c>
      <c r="I56" s="4"/>
      <c r="J56" s="4"/>
      <c r="K56" s="4">
        <v>215</v>
      </c>
      <c r="L56" s="4">
        <v>17</v>
      </c>
      <c r="M56" s="4">
        <v>3</v>
      </c>
      <c r="N56" s="4" t="s">
        <v>6</v>
      </c>
      <c r="O56" s="4">
        <v>0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217</v>
      </c>
      <c r="F57" s="4">
        <f>ROUND(Source!AU38,O57)</f>
        <v>0</v>
      </c>
      <c r="G57" s="4" t="s">
        <v>105</v>
      </c>
      <c r="H57" s="4" t="s">
        <v>106</v>
      </c>
      <c r="I57" s="4"/>
      <c r="J57" s="4"/>
      <c r="K57" s="4">
        <v>217</v>
      </c>
      <c r="L57" s="4">
        <v>18</v>
      </c>
      <c r="M57" s="4">
        <v>3</v>
      </c>
      <c r="N57" s="4" t="s">
        <v>6</v>
      </c>
      <c r="O57" s="4">
        <v>0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230</v>
      </c>
      <c r="F58" s="4">
        <f>ROUND(Source!BA38,O58)</f>
        <v>0</v>
      </c>
      <c r="G58" s="4" t="s">
        <v>107</v>
      </c>
      <c r="H58" s="4" t="s">
        <v>108</v>
      </c>
      <c r="I58" s="4"/>
      <c r="J58" s="4"/>
      <c r="K58" s="4">
        <v>230</v>
      </c>
      <c r="L58" s="4">
        <v>19</v>
      </c>
      <c r="M58" s="4">
        <v>3</v>
      </c>
      <c r="N58" s="4" t="s">
        <v>6</v>
      </c>
      <c r="O58" s="4">
        <v>0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206</v>
      </c>
      <c r="F59" s="4">
        <f>ROUND(Source!T38,O59)</f>
        <v>0</v>
      </c>
      <c r="G59" s="4" t="s">
        <v>109</v>
      </c>
      <c r="H59" s="4" t="s">
        <v>110</v>
      </c>
      <c r="I59" s="4"/>
      <c r="J59" s="4"/>
      <c r="K59" s="4">
        <v>206</v>
      </c>
      <c r="L59" s="4">
        <v>20</v>
      </c>
      <c r="M59" s="4">
        <v>3</v>
      </c>
      <c r="N59" s="4" t="s">
        <v>6</v>
      </c>
      <c r="O59" s="4">
        <v>0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207</v>
      </c>
      <c r="F60" s="4">
        <f>ROUND(Source!U38,O60)</f>
        <v>735.63599999999997</v>
      </c>
      <c r="G60" s="4" t="s">
        <v>111</v>
      </c>
      <c r="H60" s="4" t="s">
        <v>112</v>
      </c>
      <c r="I60" s="4"/>
      <c r="J60" s="4"/>
      <c r="K60" s="4">
        <v>207</v>
      </c>
      <c r="L60" s="4">
        <v>21</v>
      </c>
      <c r="M60" s="4">
        <v>3</v>
      </c>
      <c r="N60" s="4" t="s">
        <v>6</v>
      </c>
      <c r="O60" s="4">
        <v>7</v>
      </c>
      <c r="P60" s="4"/>
      <c r="Q60" s="4"/>
      <c r="R60" s="4"/>
      <c r="S60" s="4"/>
      <c r="T60" s="4"/>
      <c r="U60" s="4"/>
      <c r="V60" s="4"/>
      <c r="W60" s="4">
        <v>735.63599999999997</v>
      </c>
      <c r="X60" s="4">
        <v>1</v>
      </c>
      <c r="Y60" s="4">
        <v>735.63599999999997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208</v>
      </c>
      <c r="F61" s="4">
        <f>ROUND(Source!V38,O61)</f>
        <v>45.345799999999997</v>
      </c>
      <c r="G61" s="4" t="s">
        <v>113</v>
      </c>
      <c r="H61" s="4" t="s">
        <v>114</v>
      </c>
      <c r="I61" s="4"/>
      <c r="J61" s="4"/>
      <c r="K61" s="4">
        <v>208</v>
      </c>
      <c r="L61" s="4">
        <v>22</v>
      </c>
      <c r="M61" s="4">
        <v>3</v>
      </c>
      <c r="N61" s="4" t="s">
        <v>6</v>
      </c>
      <c r="O61" s="4">
        <v>7</v>
      </c>
      <c r="P61" s="4"/>
      <c r="Q61" s="4"/>
      <c r="R61" s="4"/>
      <c r="S61" s="4"/>
      <c r="T61" s="4"/>
      <c r="U61" s="4"/>
      <c r="V61" s="4"/>
      <c r="W61" s="4">
        <v>45.345799999999997</v>
      </c>
      <c r="X61" s="4">
        <v>1</v>
      </c>
      <c r="Y61" s="4">
        <v>45.345799999999997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209</v>
      </c>
      <c r="F62" s="4">
        <f>ROUND(Source!W38,O62)</f>
        <v>0</v>
      </c>
      <c r="G62" s="4" t="s">
        <v>115</v>
      </c>
      <c r="H62" s="4" t="s">
        <v>116</v>
      </c>
      <c r="I62" s="4"/>
      <c r="J62" s="4"/>
      <c r="K62" s="4">
        <v>209</v>
      </c>
      <c r="L62" s="4">
        <v>23</v>
      </c>
      <c r="M62" s="4">
        <v>3</v>
      </c>
      <c r="N62" s="4" t="s">
        <v>6</v>
      </c>
      <c r="O62" s="4">
        <v>0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233</v>
      </c>
      <c r="F63" s="4">
        <f>ROUND(Source!BD38,O63)</f>
        <v>0</v>
      </c>
      <c r="G63" s="4" t="s">
        <v>117</v>
      </c>
      <c r="H63" s="4" t="s">
        <v>118</v>
      </c>
      <c r="I63" s="4"/>
      <c r="J63" s="4"/>
      <c r="K63" s="4">
        <v>233</v>
      </c>
      <c r="L63" s="4">
        <v>24</v>
      </c>
      <c r="M63" s="4">
        <v>3</v>
      </c>
      <c r="N63" s="4" t="s">
        <v>6</v>
      </c>
      <c r="O63" s="4">
        <v>0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8" x14ac:dyDescent="0.2">
      <c r="A64" s="4">
        <v>50</v>
      </c>
      <c r="B64" s="4">
        <v>0</v>
      </c>
      <c r="C64" s="4">
        <v>0</v>
      </c>
      <c r="D64" s="4">
        <v>1</v>
      </c>
      <c r="E64" s="4">
        <v>210</v>
      </c>
      <c r="F64" s="4">
        <f>ROUND(Source!X38,O64)</f>
        <v>326319</v>
      </c>
      <c r="G64" s="4" t="s">
        <v>119</v>
      </c>
      <c r="H64" s="4" t="s">
        <v>120</v>
      </c>
      <c r="I64" s="4"/>
      <c r="J64" s="4"/>
      <c r="K64" s="4">
        <v>210</v>
      </c>
      <c r="L64" s="4">
        <v>25</v>
      </c>
      <c r="M64" s="4">
        <v>3</v>
      </c>
      <c r="N64" s="4" t="s">
        <v>6</v>
      </c>
      <c r="O64" s="4">
        <v>0</v>
      </c>
      <c r="P64" s="4"/>
      <c r="Q64" s="4"/>
      <c r="R64" s="4"/>
      <c r="S64" s="4"/>
      <c r="T64" s="4"/>
      <c r="U64" s="4"/>
      <c r="V64" s="4"/>
      <c r="W64" s="4">
        <v>326319</v>
      </c>
      <c r="X64" s="4">
        <v>1</v>
      </c>
      <c r="Y64" s="4">
        <v>326319</v>
      </c>
      <c r="Z64" s="4"/>
      <c r="AA64" s="4"/>
      <c r="AB64" s="4"/>
    </row>
    <row r="65" spans="1:206" x14ac:dyDescent="0.2">
      <c r="A65" s="4">
        <v>50</v>
      </c>
      <c r="B65" s="4">
        <v>0</v>
      </c>
      <c r="C65" s="4">
        <v>0</v>
      </c>
      <c r="D65" s="4">
        <v>1</v>
      </c>
      <c r="E65" s="4">
        <v>211</v>
      </c>
      <c r="F65" s="4">
        <f>ROUND(Source!Y38,O65)</f>
        <v>217547</v>
      </c>
      <c r="G65" s="4" t="s">
        <v>121</v>
      </c>
      <c r="H65" s="4" t="s">
        <v>122</v>
      </c>
      <c r="I65" s="4"/>
      <c r="J65" s="4"/>
      <c r="K65" s="4">
        <v>211</v>
      </c>
      <c r="L65" s="4">
        <v>26</v>
      </c>
      <c r="M65" s="4">
        <v>3</v>
      </c>
      <c r="N65" s="4" t="s">
        <v>6</v>
      </c>
      <c r="O65" s="4">
        <v>0</v>
      </c>
      <c r="P65" s="4"/>
      <c r="Q65" s="4"/>
      <c r="R65" s="4"/>
      <c r="S65" s="4"/>
      <c r="T65" s="4"/>
      <c r="U65" s="4"/>
      <c r="V65" s="4"/>
      <c r="W65" s="4">
        <v>217547</v>
      </c>
      <c r="X65" s="4">
        <v>1</v>
      </c>
      <c r="Y65" s="4">
        <v>217547</v>
      </c>
      <c r="Z65" s="4"/>
      <c r="AA65" s="4"/>
      <c r="AB65" s="4"/>
    </row>
    <row r="66" spans="1:206" x14ac:dyDescent="0.2">
      <c r="A66" s="4">
        <v>50</v>
      </c>
      <c r="B66" s="4">
        <v>0</v>
      </c>
      <c r="C66" s="4">
        <v>0</v>
      </c>
      <c r="D66" s="4">
        <v>1</v>
      </c>
      <c r="E66" s="4">
        <v>224</v>
      </c>
      <c r="F66" s="4">
        <f>ROUND(Source!AR38,O66)</f>
        <v>3175096</v>
      </c>
      <c r="G66" s="4" t="s">
        <v>123</v>
      </c>
      <c r="H66" s="4" t="s">
        <v>124</v>
      </c>
      <c r="I66" s="4"/>
      <c r="J66" s="4"/>
      <c r="K66" s="4">
        <v>224</v>
      </c>
      <c r="L66" s="4">
        <v>27</v>
      </c>
      <c r="M66" s="4">
        <v>3</v>
      </c>
      <c r="N66" s="4" t="s">
        <v>6</v>
      </c>
      <c r="O66" s="4">
        <v>0</v>
      </c>
      <c r="P66" s="4"/>
      <c r="Q66" s="4"/>
      <c r="R66" s="4"/>
      <c r="S66" s="4"/>
      <c r="T66" s="4"/>
      <c r="U66" s="4"/>
      <c r="V66" s="4"/>
      <c r="W66" s="4">
        <v>3175096</v>
      </c>
      <c r="X66" s="4">
        <v>1</v>
      </c>
      <c r="Y66" s="4">
        <v>3175096</v>
      </c>
      <c r="Z66" s="4"/>
      <c r="AA66" s="4"/>
      <c r="AB66" s="4"/>
    </row>
    <row r="68" spans="1:206" x14ac:dyDescent="0.2">
      <c r="A68" s="2">
        <v>51</v>
      </c>
      <c r="B68" s="2">
        <f>B12</f>
        <v>120</v>
      </c>
      <c r="C68" s="2">
        <f>A12</f>
        <v>1</v>
      </c>
      <c r="D68" s="2">
        <f>ROW(A12)</f>
        <v>12</v>
      </c>
      <c r="E68" s="2"/>
      <c r="F68" s="2" t="str">
        <f>IF(F12&lt;&gt;"",F12,"")</f>
        <v>5.8.1 Монтаж наружных дверей здания</v>
      </c>
      <c r="G68" s="2" t="str">
        <f>IF(G12&lt;&gt;"",G12,"")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H68" s="2">
        <v>0</v>
      </c>
      <c r="I68" s="2"/>
      <c r="J68" s="2"/>
      <c r="K68" s="2"/>
      <c r="L68" s="2"/>
      <c r="M68" s="2"/>
      <c r="N68" s="2"/>
      <c r="O68" s="2">
        <f t="shared" ref="O68:T68" si="55">ROUND(O38,0)</f>
        <v>2631230</v>
      </c>
      <c r="P68" s="2">
        <f t="shared" si="55"/>
        <v>2240641</v>
      </c>
      <c r="Q68" s="2">
        <f t="shared" si="55"/>
        <v>63276</v>
      </c>
      <c r="R68" s="2">
        <f t="shared" si="55"/>
        <v>23568</v>
      </c>
      <c r="S68" s="2">
        <f t="shared" si="55"/>
        <v>327313</v>
      </c>
      <c r="T68" s="2">
        <f t="shared" si="55"/>
        <v>0</v>
      </c>
      <c r="U68" s="2">
        <f>U38</f>
        <v>735.63600000000008</v>
      </c>
      <c r="V68" s="2">
        <f>V38</f>
        <v>45.345799999999997</v>
      </c>
      <c r="W68" s="2">
        <f>ROUND(W38,0)</f>
        <v>0</v>
      </c>
      <c r="X68" s="2">
        <f>ROUND(X38,0)</f>
        <v>326319</v>
      </c>
      <c r="Y68" s="2">
        <f>ROUND(Y38,0)</f>
        <v>217547</v>
      </c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>
        <f t="shared" ref="AO68:BD68" si="56">ROUND(AO38,0)</f>
        <v>0</v>
      </c>
      <c r="AP68" s="2">
        <f t="shared" si="56"/>
        <v>0</v>
      </c>
      <c r="AQ68" s="2">
        <f t="shared" si="56"/>
        <v>0</v>
      </c>
      <c r="AR68" s="2">
        <f t="shared" si="56"/>
        <v>3175096</v>
      </c>
      <c r="AS68" s="2">
        <f t="shared" si="56"/>
        <v>3175096</v>
      </c>
      <c r="AT68" s="2">
        <f t="shared" si="56"/>
        <v>0</v>
      </c>
      <c r="AU68" s="2">
        <f t="shared" si="56"/>
        <v>0</v>
      </c>
      <c r="AV68" s="2">
        <f t="shared" si="56"/>
        <v>2240641</v>
      </c>
      <c r="AW68" s="2">
        <f t="shared" si="56"/>
        <v>2240641</v>
      </c>
      <c r="AX68" s="2">
        <f t="shared" si="56"/>
        <v>0</v>
      </c>
      <c r="AY68" s="2">
        <f t="shared" si="56"/>
        <v>2240641</v>
      </c>
      <c r="AZ68" s="2">
        <f t="shared" si="56"/>
        <v>0</v>
      </c>
      <c r="BA68" s="2">
        <f t="shared" si="56"/>
        <v>0</v>
      </c>
      <c r="BB68" s="2">
        <f t="shared" si="56"/>
        <v>0</v>
      </c>
      <c r="BC68" s="2">
        <f t="shared" si="56"/>
        <v>0</v>
      </c>
      <c r="BD68" s="2">
        <f t="shared" si="56"/>
        <v>0</v>
      </c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  <c r="GU68" s="3"/>
      <c r="GV68" s="3"/>
      <c r="GW68" s="3"/>
      <c r="GX68" s="3">
        <v>0</v>
      </c>
    </row>
    <row r="70" spans="1:206" x14ac:dyDescent="0.2">
      <c r="A70" s="4">
        <v>50</v>
      </c>
      <c r="B70" s="4">
        <v>0</v>
      </c>
      <c r="C70" s="4">
        <v>0</v>
      </c>
      <c r="D70" s="4">
        <v>1</v>
      </c>
      <c r="E70" s="4">
        <v>201</v>
      </c>
      <c r="F70" s="4">
        <f>ROUND(Source!O68,O70)</f>
        <v>2631230</v>
      </c>
      <c r="G70" s="4" t="s">
        <v>71</v>
      </c>
      <c r="H70" s="4" t="s">
        <v>72</v>
      </c>
      <c r="I70" s="4"/>
      <c r="J70" s="4"/>
      <c r="K70" s="4">
        <v>201</v>
      </c>
      <c r="L70" s="4">
        <v>1</v>
      </c>
      <c r="M70" s="4">
        <v>3</v>
      </c>
      <c r="N70" s="4" t="s">
        <v>6</v>
      </c>
      <c r="O70" s="4">
        <v>0</v>
      </c>
      <c r="P70" s="4"/>
      <c r="Q70" s="4"/>
      <c r="R70" s="4"/>
      <c r="S70" s="4"/>
      <c r="T70" s="4"/>
      <c r="U70" s="4"/>
      <c r="V70" s="4"/>
      <c r="W70" s="4">
        <v>2631230</v>
      </c>
      <c r="X70" s="4">
        <v>1</v>
      </c>
      <c r="Y70" s="4">
        <v>2631230</v>
      </c>
      <c r="Z70" s="4"/>
      <c r="AA70" s="4"/>
      <c r="AB70" s="4"/>
    </row>
    <row r="71" spans="1:206" x14ac:dyDescent="0.2">
      <c r="A71" s="4">
        <v>50</v>
      </c>
      <c r="B71" s="4">
        <v>0</v>
      </c>
      <c r="C71" s="4">
        <v>0</v>
      </c>
      <c r="D71" s="4">
        <v>1</v>
      </c>
      <c r="E71" s="4">
        <v>202</v>
      </c>
      <c r="F71" s="4">
        <f>ROUND(Source!P68,O71)</f>
        <v>2240641</v>
      </c>
      <c r="G71" s="4" t="s">
        <v>73</v>
      </c>
      <c r="H71" s="4" t="s">
        <v>74</v>
      </c>
      <c r="I71" s="4"/>
      <c r="J71" s="4"/>
      <c r="K71" s="4">
        <v>202</v>
      </c>
      <c r="L71" s="4">
        <v>2</v>
      </c>
      <c r="M71" s="4">
        <v>3</v>
      </c>
      <c r="N71" s="4" t="s">
        <v>6</v>
      </c>
      <c r="O71" s="4">
        <v>0</v>
      </c>
      <c r="P71" s="4"/>
      <c r="Q71" s="4"/>
      <c r="R71" s="4"/>
      <c r="S71" s="4"/>
      <c r="T71" s="4"/>
      <c r="U71" s="4"/>
      <c r="V71" s="4"/>
      <c r="W71" s="4">
        <v>2240641</v>
      </c>
      <c r="X71" s="4">
        <v>1</v>
      </c>
      <c r="Y71" s="4">
        <v>2240641</v>
      </c>
      <c r="Z71" s="4"/>
      <c r="AA71" s="4"/>
      <c r="AB71" s="4"/>
    </row>
    <row r="72" spans="1:206" x14ac:dyDescent="0.2">
      <c r="A72" s="4">
        <v>50</v>
      </c>
      <c r="B72" s="4">
        <v>0</v>
      </c>
      <c r="C72" s="4">
        <v>0</v>
      </c>
      <c r="D72" s="4">
        <v>1</v>
      </c>
      <c r="E72" s="4">
        <v>222</v>
      </c>
      <c r="F72" s="4">
        <f>ROUND(Source!AO68,O72)</f>
        <v>0</v>
      </c>
      <c r="G72" s="4" t="s">
        <v>75</v>
      </c>
      <c r="H72" s="4" t="s">
        <v>76</v>
      </c>
      <c r="I72" s="4"/>
      <c r="J72" s="4"/>
      <c r="K72" s="4">
        <v>222</v>
      </c>
      <c r="L72" s="4">
        <v>3</v>
      </c>
      <c r="M72" s="4">
        <v>3</v>
      </c>
      <c r="N72" s="4" t="s">
        <v>6</v>
      </c>
      <c r="O72" s="4">
        <v>0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06" x14ac:dyDescent="0.2">
      <c r="A73" s="4">
        <v>50</v>
      </c>
      <c r="B73" s="4">
        <v>0</v>
      </c>
      <c r="C73" s="4">
        <v>0</v>
      </c>
      <c r="D73" s="4">
        <v>1</v>
      </c>
      <c r="E73" s="4">
        <v>225</v>
      </c>
      <c r="F73" s="4">
        <f>ROUND(Source!AV68,O73)</f>
        <v>2240641</v>
      </c>
      <c r="G73" s="4" t="s">
        <v>77</v>
      </c>
      <c r="H73" s="4" t="s">
        <v>78</v>
      </c>
      <c r="I73" s="4"/>
      <c r="J73" s="4"/>
      <c r="K73" s="4">
        <v>225</v>
      </c>
      <c r="L73" s="4">
        <v>4</v>
      </c>
      <c r="M73" s="4">
        <v>3</v>
      </c>
      <c r="N73" s="4" t="s">
        <v>6</v>
      </c>
      <c r="O73" s="4">
        <v>0</v>
      </c>
      <c r="P73" s="4"/>
      <c r="Q73" s="4"/>
      <c r="R73" s="4"/>
      <c r="S73" s="4"/>
      <c r="T73" s="4"/>
      <c r="U73" s="4"/>
      <c r="V73" s="4"/>
      <c r="W73" s="4">
        <v>2240641</v>
      </c>
      <c r="X73" s="4">
        <v>1</v>
      </c>
      <c r="Y73" s="4">
        <v>2240641</v>
      </c>
      <c r="Z73" s="4"/>
      <c r="AA73" s="4"/>
      <c r="AB73" s="4"/>
    </row>
    <row r="74" spans="1:206" x14ac:dyDescent="0.2">
      <c r="A74" s="4">
        <v>50</v>
      </c>
      <c r="B74" s="4">
        <v>0</v>
      </c>
      <c r="C74" s="4">
        <v>0</v>
      </c>
      <c r="D74" s="4">
        <v>1</v>
      </c>
      <c r="E74" s="4">
        <v>226</v>
      </c>
      <c r="F74" s="4">
        <f>ROUND(Source!AW68,O74)</f>
        <v>2240641</v>
      </c>
      <c r="G74" s="4" t="s">
        <v>79</v>
      </c>
      <c r="H74" s="4" t="s">
        <v>80</v>
      </c>
      <c r="I74" s="4"/>
      <c r="J74" s="4"/>
      <c r="K74" s="4">
        <v>226</v>
      </c>
      <c r="L74" s="4">
        <v>5</v>
      </c>
      <c r="M74" s="4">
        <v>3</v>
      </c>
      <c r="N74" s="4" t="s">
        <v>6</v>
      </c>
      <c r="O74" s="4">
        <v>0</v>
      </c>
      <c r="P74" s="4"/>
      <c r="Q74" s="4"/>
      <c r="R74" s="4"/>
      <c r="S74" s="4"/>
      <c r="T74" s="4"/>
      <c r="U74" s="4"/>
      <c r="V74" s="4"/>
      <c r="W74" s="4">
        <v>2240641</v>
      </c>
      <c r="X74" s="4">
        <v>1</v>
      </c>
      <c r="Y74" s="4">
        <v>2240641</v>
      </c>
      <c r="Z74" s="4"/>
      <c r="AA74" s="4"/>
      <c r="AB74" s="4"/>
    </row>
    <row r="75" spans="1:206" x14ac:dyDescent="0.2">
      <c r="A75" s="4">
        <v>50</v>
      </c>
      <c r="B75" s="4">
        <v>0</v>
      </c>
      <c r="C75" s="4">
        <v>0</v>
      </c>
      <c r="D75" s="4">
        <v>1</v>
      </c>
      <c r="E75" s="4">
        <v>227</v>
      </c>
      <c r="F75" s="4">
        <f>ROUND(Source!AX68,O75)</f>
        <v>0</v>
      </c>
      <c r="G75" s="4" t="s">
        <v>81</v>
      </c>
      <c r="H75" s="4" t="s">
        <v>82</v>
      </c>
      <c r="I75" s="4"/>
      <c r="J75" s="4"/>
      <c r="K75" s="4">
        <v>227</v>
      </c>
      <c r="L75" s="4">
        <v>6</v>
      </c>
      <c r="M75" s="4">
        <v>3</v>
      </c>
      <c r="N75" s="4" t="s">
        <v>6</v>
      </c>
      <c r="O75" s="4">
        <v>0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06" x14ac:dyDescent="0.2">
      <c r="A76" s="4">
        <v>50</v>
      </c>
      <c r="B76" s="4">
        <v>0</v>
      </c>
      <c r="C76" s="4">
        <v>0</v>
      </c>
      <c r="D76" s="4">
        <v>1</v>
      </c>
      <c r="E76" s="4">
        <v>228</v>
      </c>
      <c r="F76" s="4">
        <f>ROUND(Source!AY68,O76)</f>
        <v>2240641</v>
      </c>
      <c r="G76" s="4" t="s">
        <v>83</v>
      </c>
      <c r="H76" s="4" t="s">
        <v>84</v>
      </c>
      <c r="I76" s="4"/>
      <c r="J76" s="4"/>
      <c r="K76" s="4">
        <v>228</v>
      </c>
      <c r="L76" s="4">
        <v>7</v>
      </c>
      <c r="M76" s="4">
        <v>3</v>
      </c>
      <c r="N76" s="4" t="s">
        <v>6</v>
      </c>
      <c r="O76" s="4">
        <v>0</v>
      </c>
      <c r="P76" s="4"/>
      <c r="Q76" s="4"/>
      <c r="R76" s="4"/>
      <c r="S76" s="4"/>
      <c r="T76" s="4"/>
      <c r="U76" s="4"/>
      <c r="V76" s="4"/>
      <c r="W76" s="4">
        <v>2240641</v>
      </c>
      <c r="X76" s="4">
        <v>1</v>
      </c>
      <c r="Y76" s="4">
        <v>2240641</v>
      </c>
      <c r="Z76" s="4"/>
      <c r="AA76" s="4"/>
      <c r="AB76" s="4"/>
    </row>
    <row r="77" spans="1:206" x14ac:dyDescent="0.2">
      <c r="A77" s="4">
        <v>50</v>
      </c>
      <c r="B77" s="4">
        <v>0</v>
      </c>
      <c r="C77" s="4">
        <v>0</v>
      </c>
      <c r="D77" s="4">
        <v>1</v>
      </c>
      <c r="E77" s="4">
        <v>216</v>
      </c>
      <c r="F77" s="4">
        <f>ROUND(Source!AP68,O77)</f>
        <v>0</v>
      </c>
      <c r="G77" s="4" t="s">
        <v>85</v>
      </c>
      <c r="H77" s="4" t="s">
        <v>86</v>
      </c>
      <c r="I77" s="4"/>
      <c r="J77" s="4"/>
      <c r="K77" s="4">
        <v>216</v>
      </c>
      <c r="L77" s="4">
        <v>8</v>
      </c>
      <c r="M77" s="4">
        <v>3</v>
      </c>
      <c r="N77" s="4" t="s">
        <v>6</v>
      </c>
      <c r="O77" s="4">
        <v>0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06" x14ac:dyDescent="0.2">
      <c r="A78" s="4">
        <v>50</v>
      </c>
      <c r="B78" s="4">
        <v>0</v>
      </c>
      <c r="C78" s="4">
        <v>0</v>
      </c>
      <c r="D78" s="4">
        <v>1</v>
      </c>
      <c r="E78" s="4">
        <v>223</v>
      </c>
      <c r="F78" s="4">
        <f>ROUND(Source!AQ68,O78)</f>
        <v>0</v>
      </c>
      <c r="G78" s="4" t="s">
        <v>87</v>
      </c>
      <c r="H78" s="4" t="s">
        <v>88</v>
      </c>
      <c r="I78" s="4"/>
      <c r="J78" s="4"/>
      <c r="K78" s="4">
        <v>223</v>
      </c>
      <c r="L78" s="4">
        <v>9</v>
      </c>
      <c r="M78" s="4">
        <v>3</v>
      </c>
      <c r="N78" s="4" t="s">
        <v>6</v>
      </c>
      <c r="O78" s="4">
        <v>0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06" x14ac:dyDescent="0.2">
      <c r="A79" s="4">
        <v>50</v>
      </c>
      <c r="B79" s="4">
        <v>0</v>
      </c>
      <c r="C79" s="4">
        <v>0</v>
      </c>
      <c r="D79" s="4">
        <v>1</v>
      </c>
      <c r="E79" s="4">
        <v>229</v>
      </c>
      <c r="F79" s="4">
        <f>ROUND(Source!AZ68,O79)</f>
        <v>0</v>
      </c>
      <c r="G79" s="4" t="s">
        <v>89</v>
      </c>
      <c r="H79" s="4" t="s">
        <v>90</v>
      </c>
      <c r="I79" s="4"/>
      <c r="J79" s="4"/>
      <c r="K79" s="4">
        <v>229</v>
      </c>
      <c r="L79" s="4">
        <v>10</v>
      </c>
      <c r="M79" s="4">
        <v>3</v>
      </c>
      <c r="N79" s="4" t="s">
        <v>6</v>
      </c>
      <c r="O79" s="4">
        <v>0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06" x14ac:dyDescent="0.2">
      <c r="A80" s="4">
        <v>50</v>
      </c>
      <c r="B80" s="4">
        <v>0</v>
      </c>
      <c r="C80" s="4">
        <v>0</v>
      </c>
      <c r="D80" s="4">
        <v>1</v>
      </c>
      <c r="E80" s="4">
        <v>203</v>
      </c>
      <c r="F80" s="4">
        <f>ROUND(Source!Q68,O80)</f>
        <v>63276</v>
      </c>
      <c r="G80" s="4" t="s">
        <v>91</v>
      </c>
      <c r="H80" s="4" t="s">
        <v>92</v>
      </c>
      <c r="I80" s="4"/>
      <c r="J80" s="4"/>
      <c r="K80" s="4">
        <v>203</v>
      </c>
      <c r="L80" s="4">
        <v>11</v>
      </c>
      <c r="M80" s="4">
        <v>3</v>
      </c>
      <c r="N80" s="4" t="s">
        <v>6</v>
      </c>
      <c r="O80" s="4">
        <v>0</v>
      </c>
      <c r="P80" s="4"/>
      <c r="Q80" s="4"/>
      <c r="R80" s="4"/>
      <c r="S80" s="4"/>
      <c r="T80" s="4"/>
      <c r="U80" s="4"/>
      <c r="V80" s="4"/>
      <c r="W80" s="4">
        <v>63276</v>
      </c>
      <c r="X80" s="4">
        <v>1</v>
      </c>
      <c r="Y80" s="4">
        <v>63276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231</v>
      </c>
      <c r="F81" s="4">
        <f>ROUND(Source!BB68,O81)</f>
        <v>0</v>
      </c>
      <c r="G81" s="4" t="s">
        <v>93</v>
      </c>
      <c r="H81" s="4" t="s">
        <v>94</v>
      </c>
      <c r="I81" s="4"/>
      <c r="J81" s="4"/>
      <c r="K81" s="4">
        <v>231</v>
      </c>
      <c r="L81" s="4">
        <v>12</v>
      </c>
      <c r="M81" s="4">
        <v>3</v>
      </c>
      <c r="N81" s="4" t="s">
        <v>6</v>
      </c>
      <c r="O81" s="4">
        <v>0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204</v>
      </c>
      <c r="F82" s="4">
        <f>ROUND(Source!R68,O82)</f>
        <v>23568</v>
      </c>
      <c r="G82" s="4" t="s">
        <v>95</v>
      </c>
      <c r="H82" s="4" t="s">
        <v>96</v>
      </c>
      <c r="I82" s="4"/>
      <c r="J82" s="4"/>
      <c r="K82" s="4">
        <v>204</v>
      </c>
      <c r="L82" s="4">
        <v>13</v>
      </c>
      <c r="M82" s="4">
        <v>3</v>
      </c>
      <c r="N82" s="4" t="s">
        <v>6</v>
      </c>
      <c r="O82" s="4">
        <v>0</v>
      </c>
      <c r="P82" s="4"/>
      <c r="Q82" s="4"/>
      <c r="R82" s="4"/>
      <c r="S82" s="4"/>
      <c r="T82" s="4"/>
      <c r="U82" s="4"/>
      <c r="V82" s="4"/>
      <c r="W82" s="4">
        <v>23568</v>
      </c>
      <c r="X82" s="4">
        <v>1</v>
      </c>
      <c r="Y82" s="4">
        <v>23568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205</v>
      </c>
      <c r="F83" s="4">
        <f>ROUND(Source!S68,O83)</f>
        <v>327313</v>
      </c>
      <c r="G83" s="4" t="s">
        <v>97</v>
      </c>
      <c r="H83" s="4" t="s">
        <v>98</v>
      </c>
      <c r="I83" s="4"/>
      <c r="J83" s="4"/>
      <c r="K83" s="4">
        <v>205</v>
      </c>
      <c r="L83" s="4">
        <v>14</v>
      </c>
      <c r="M83" s="4">
        <v>3</v>
      </c>
      <c r="N83" s="4" t="s">
        <v>6</v>
      </c>
      <c r="O83" s="4">
        <v>0</v>
      </c>
      <c r="P83" s="4"/>
      <c r="Q83" s="4"/>
      <c r="R83" s="4"/>
      <c r="S83" s="4"/>
      <c r="T83" s="4"/>
      <c r="U83" s="4"/>
      <c r="V83" s="4"/>
      <c r="W83" s="4">
        <v>327313</v>
      </c>
      <c r="X83" s="4">
        <v>1</v>
      </c>
      <c r="Y83" s="4">
        <v>327313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232</v>
      </c>
      <c r="F84" s="4">
        <f>ROUND(Source!BC68,O84)</f>
        <v>0</v>
      </c>
      <c r="G84" s="4" t="s">
        <v>99</v>
      </c>
      <c r="H84" s="4" t="s">
        <v>100</v>
      </c>
      <c r="I84" s="4"/>
      <c r="J84" s="4"/>
      <c r="K84" s="4">
        <v>232</v>
      </c>
      <c r="L84" s="4">
        <v>15</v>
      </c>
      <c r="M84" s="4">
        <v>3</v>
      </c>
      <c r="N84" s="4" t="s">
        <v>6</v>
      </c>
      <c r="O84" s="4">
        <v>0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214</v>
      </c>
      <c r="F85" s="4">
        <f>ROUND(Source!AS68,O85)</f>
        <v>3175096</v>
      </c>
      <c r="G85" s="4" t="s">
        <v>101</v>
      </c>
      <c r="H85" s="4" t="s">
        <v>102</v>
      </c>
      <c r="I85" s="4"/>
      <c r="J85" s="4"/>
      <c r="K85" s="4">
        <v>214</v>
      </c>
      <c r="L85" s="4">
        <v>16</v>
      </c>
      <c r="M85" s="4">
        <v>3</v>
      </c>
      <c r="N85" s="4" t="s">
        <v>6</v>
      </c>
      <c r="O85" s="4">
        <v>0</v>
      </c>
      <c r="P85" s="4"/>
      <c r="Q85" s="4"/>
      <c r="R85" s="4"/>
      <c r="S85" s="4"/>
      <c r="T85" s="4"/>
      <c r="U85" s="4"/>
      <c r="V85" s="4"/>
      <c r="W85" s="4">
        <v>3175096</v>
      </c>
      <c r="X85" s="4">
        <v>1</v>
      </c>
      <c r="Y85" s="4">
        <v>3175096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215</v>
      </c>
      <c r="F86" s="4">
        <f>ROUND(Source!AT68,O86)</f>
        <v>0</v>
      </c>
      <c r="G86" s="4" t="s">
        <v>103</v>
      </c>
      <c r="H86" s="4" t="s">
        <v>104</v>
      </c>
      <c r="I86" s="4"/>
      <c r="J86" s="4"/>
      <c r="K86" s="4">
        <v>215</v>
      </c>
      <c r="L86" s="4">
        <v>17</v>
      </c>
      <c r="M86" s="4">
        <v>3</v>
      </c>
      <c r="N86" s="4" t="s">
        <v>6</v>
      </c>
      <c r="O86" s="4">
        <v>0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217</v>
      </c>
      <c r="F87" s="4">
        <f>ROUND(Source!AU68,O87)</f>
        <v>0</v>
      </c>
      <c r="G87" s="4" t="s">
        <v>105</v>
      </c>
      <c r="H87" s="4" t="s">
        <v>106</v>
      </c>
      <c r="I87" s="4"/>
      <c r="J87" s="4"/>
      <c r="K87" s="4">
        <v>217</v>
      </c>
      <c r="L87" s="4">
        <v>18</v>
      </c>
      <c r="M87" s="4">
        <v>3</v>
      </c>
      <c r="N87" s="4" t="s">
        <v>6</v>
      </c>
      <c r="O87" s="4">
        <v>0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230</v>
      </c>
      <c r="F88" s="4">
        <f>ROUND(Source!BA68,O88)</f>
        <v>0</v>
      </c>
      <c r="G88" s="4" t="s">
        <v>107</v>
      </c>
      <c r="H88" s="4" t="s">
        <v>108</v>
      </c>
      <c r="I88" s="4"/>
      <c r="J88" s="4"/>
      <c r="K88" s="4">
        <v>230</v>
      </c>
      <c r="L88" s="4">
        <v>19</v>
      </c>
      <c r="M88" s="4">
        <v>3</v>
      </c>
      <c r="N88" s="4" t="s">
        <v>6</v>
      </c>
      <c r="O88" s="4">
        <v>0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206</v>
      </c>
      <c r="F89" s="4">
        <f>ROUND(Source!T68,O89)</f>
        <v>0</v>
      </c>
      <c r="G89" s="4" t="s">
        <v>109</v>
      </c>
      <c r="H89" s="4" t="s">
        <v>110</v>
      </c>
      <c r="I89" s="4"/>
      <c r="J89" s="4"/>
      <c r="K89" s="4">
        <v>206</v>
      </c>
      <c r="L89" s="4">
        <v>20</v>
      </c>
      <c r="M89" s="4">
        <v>3</v>
      </c>
      <c r="N89" s="4" t="s">
        <v>6</v>
      </c>
      <c r="O89" s="4">
        <v>0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207</v>
      </c>
      <c r="F90" s="4">
        <f>ROUND(Source!U68,O90)</f>
        <v>735.63599999999997</v>
      </c>
      <c r="G90" s="4" t="s">
        <v>111</v>
      </c>
      <c r="H90" s="4" t="s">
        <v>112</v>
      </c>
      <c r="I90" s="4"/>
      <c r="J90" s="4"/>
      <c r="K90" s="4">
        <v>207</v>
      </c>
      <c r="L90" s="4">
        <v>21</v>
      </c>
      <c r="M90" s="4">
        <v>3</v>
      </c>
      <c r="N90" s="4" t="s">
        <v>6</v>
      </c>
      <c r="O90" s="4">
        <v>7</v>
      </c>
      <c r="P90" s="4"/>
      <c r="Q90" s="4"/>
      <c r="R90" s="4"/>
      <c r="S90" s="4"/>
      <c r="T90" s="4"/>
      <c r="U90" s="4"/>
      <c r="V90" s="4"/>
      <c r="W90" s="4">
        <v>735.63599999999997</v>
      </c>
      <c r="X90" s="4">
        <v>1</v>
      </c>
      <c r="Y90" s="4">
        <v>735.63599999999997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208</v>
      </c>
      <c r="F91" s="4">
        <f>ROUND(Source!V68,O91)</f>
        <v>45.345799999999997</v>
      </c>
      <c r="G91" s="4" t="s">
        <v>113</v>
      </c>
      <c r="H91" s="4" t="s">
        <v>114</v>
      </c>
      <c r="I91" s="4"/>
      <c r="J91" s="4"/>
      <c r="K91" s="4">
        <v>208</v>
      </c>
      <c r="L91" s="4">
        <v>22</v>
      </c>
      <c r="M91" s="4">
        <v>3</v>
      </c>
      <c r="N91" s="4" t="s">
        <v>6</v>
      </c>
      <c r="O91" s="4">
        <v>7</v>
      </c>
      <c r="P91" s="4"/>
      <c r="Q91" s="4"/>
      <c r="R91" s="4"/>
      <c r="S91" s="4"/>
      <c r="T91" s="4"/>
      <c r="U91" s="4"/>
      <c r="V91" s="4"/>
      <c r="W91" s="4">
        <v>45.345799999999997</v>
      </c>
      <c r="X91" s="4">
        <v>1</v>
      </c>
      <c r="Y91" s="4">
        <v>45.345799999999997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209</v>
      </c>
      <c r="F92" s="4">
        <f>ROUND(Source!W68,O92)</f>
        <v>0</v>
      </c>
      <c r="G92" s="4" t="s">
        <v>115</v>
      </c>
      <c r="H92" s="4" t="s">
        <v>116</v>
      </c>
      <c r="I92" s="4"/>
      <c r="J92" s="4"/>
      <c r="K92" s="4">
        <v>209</v>
      </c>
      <c r="L92" s="4">
        <v>23</v>
      </c>
      <c r="M92" s="4">
        <v>3</v>
      </c>
      <c r="N92" s="4" t="s">
        <v>6</v>
      </c>
      <c r="O92" s="4">
        <v>0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233</v>
      </c>
      <c r="F93" s="4">
        <f>ROUND(Source!BD68,O93)</f>
        <v>0</v>
      </c>
      <c r="G93" s="4" t="s">
        <v>117</v>
      </c>
      <c r="H93" s="4" t="s">
        <v>118</v>
      </c>
      <c r="I93" s="4"/>
      <c r="J93" s="4"/>
      <c r="K93" s="4">
        <v>233</v>
      </c>
      <c r="L93" s="4">
        <v>24</v>
      </c>
      <c r="M93" s="4">
        <v>3</v>
      </c>
      <c r="N93" s="4" t="s">
        <v>6</v>
      </c>
      <c r="O93" s="4">
        <v>0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210</v>
      </c>
      <c r="F94" s="4">
        <f>ROUND(Source!X68,O94)</f>
        <v>326319</v>
      </c>
      <c r="G94" s="4" t="s">
        <v>119</v>
      </c>
      <c r="H94" s="4" t="s">
        <v>120</v>
      </c>
      <c r="I94" s="4"/>
      <c r="J94" s="4"/>
      <c r="K94" s="4">
        <v>210</v>
      </c>
      <c r="L94" s="4">
        <v>25</v>
      </c>
      <c r="M94" s="4">
        <v>3</v>
      </c>
      <c r="N94" s="4" t="s">
        <v>6</v>
      </c>
      <c r="O94" s="4">
        <v>0</v>
      </c>
      <c r="P94" s="4"/>
      <c r="Q94" s="4"/>
      <c r="R94" s="4"/>
      <c r="S94" s="4"/>
      <c r="T94" s="4"/>
      <c r="U94" s="4"/>
      <c r="V94" s="4"/>
      <c r="W94" s="4">
        <v>326319</v>
      </c>
      <c r="X94" s="4">
        <v>1</v>
      </c>
      <c r="Y94" s="4">
        <v>326319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211</v>
      </c>
      <c r="F95" s="4">
        <f>ROUND(Source!Y68,O95)</f>
        <v>217547</v>
      </c>
      <c r="G95" s="4" t="s">
        <v>121</v>
      </c>
      <c r="H95" s="4" t="s">
        <v>122</v>
      </c>
      <c r="I95" s="4"/>
      <c r="J95" s="4"/>
      <c r="K95" s="4">
        <v>211</v>
      </c>
      <c r="L95" s="4">
        <v>26</v>
      </c>
      <c r="M95" s="4">
        <v>3</v>
      </c>
      <c r="N95" s="4" t="s">
        <v>6</v>
      </c>
      <c r="O95" s="4">
        <v>0</v>
      </c>
      <c r="P95" s="4"/>
      <c r="Q95" s="4"/>
      <c r="R95" s="4"/>
      <c r="S95" s="4"/>
      <c r="T95" s="4"/>
      <c r="U95" s="4"/>
      <c r="V95" s="4"/>
      <c r="W95" s="4">
        <v>217547</v>
      </c>
      <c r="X95" s="4">
        <v>1</v>
      </c>
      <c r="Y95" s="4">
        <v>217547</v>
      </c>
      <c r="Z95" s="4"/>
      <c r="AA95" s="4"/>
      <c r="AB95" s="4"/>
    </row>
    <row r="96" spans="1:28" x14ac:dyDescent="0.2">
      <c r="A96" s="4">
        <v>50</v>
      </c>
      <c r="B96" s="4">
        <v>0</v>
      </c>
      <c r="C96" s="4">
        <v>0</v>
      </c>
      <c r="D96" s="4">
        <v>1</v>
      </c>
      <c r="E96" s="4">
        <v>224</v>
      </c>
      <c r="F96" s="4">
        <f>ROUND(Source!AR68,O96)</f>
        <v>3175096</v>
      </c>
      <c r="G96" s="4" t="s">
        <v>123</v>
      </c>
      <c r="H96" s="4" t="s">
        <v>124</v>
      </c>
      <c r="I96" s="4"/>
      <c r="J96" s="4"/>
      <c r="K96" s="4">
        <v>224</v>
      </c>
      <c r="L96" s="4">
        <v>27</v>
      </c>
      <c r="M96" s="4">
        <v>3</v>
      </c>
      <c r="N96" s="4" t="s">
        <v>6</v>
      </c>
      <c r="O96" s="4">
        <v>0</v>
      </c>
      <c r="P96" s="4"/>
      <c r="Q96" s="4"/>
      <c r="R96" s="4"/>
      <c r="S96" s="4"/>
      <c r="T96" s="4"/>
      <c r="U96" s="4"/>
      <c r="V96" s="4"/>
      <c r="W96" s="4">
        <v>3175096</v>
      </c>
      <c r="X96" s="4">
        <v>1</v>
      </c>
      <c r="Y96" s="4">
        <v>3175096</v>
      </c>
      <c r="Z96" s="4"/>
      <c r="AA96" s="4"/>
      <c r="AB96" s="4"/>
    </row>
    <row r="99" spans="1:16" x14ac:dyDescent="0.2">
      <c r="A99">
        <v>70</v>
      </c>
      <c r="B99">
        <v>1</v>
      </c>
      <c r="D99">
        <v>1</v>
      </c>
      <c r="E99" t="s">
        <v>125</v>
      </c>
      <c r="F99" t="s">
        <v>126</v>
      </c>
      <c r="G99">
        <v>1</v>
      </c>
      <c r="H99">
        <v>0</v>
      </c>
      <c r="I99" t="s">
        <v>6</v>
      </c>
      <c r="J99">
        <v>1</v>
      </c>
      <c r="K99">
        <v>0</v>
      </c>
      <c r="L99" t="s">
        <v>6</v>
      </c>
      <c r="M99" t="s">
        <v>6</v>
      </c>
      <c r="N99">
        <v>0</v>
      </c>
      <c r="P99" t="s">
        <v>127</v>
      </c>
    </row>
    <row r="100" spans="1:16" x14ac:dyDescent="0.2">
      <c r="A100">
        <v>70</v>
      </c>
      <c r="B100">
        <v>1</v>
      </c>
      <c r="D100">
        <v>2</v>
      </c>
      <c r="E100" t="s">
        <v>128</v>
      </c>
      <c r="F100" t="s">
        <v>129</v>
      </c>
      <c r="G100">
        <v>0</v>
      </c>
      <c r="H100">
        <v>0</v>
      </c>
      <c r="I100" t="s">
        <v>6</v>
      </c>
      <c r="J100">
        <v>1</v>
      </c>
      <c r="K100">
        <v>0</v>
      </c>
      <c r="L100" t="s">
        <v>6</v>
      </c>
      <c r="M100" t="s">
        <v>6</v>
      </c>
      <c r="N100">
        <v>0</v>
      </c>
      <c r="P100" t="s">
        <v>130</v>
      </c>
    </row>
    <row r="101" spans="1:16" x14ac:dyDescent="0.2">
      <c r="A101">
        <v>70</v>
      </c>
      <c r="B101">
        <v>1</v>
      </c>
      <c r="D101">
        <v>3</v>
      </c>
      <c r="E101" t="s">
        <v>131</v>
      </c>
      <c r="F101" t="s">
        <v>132</v>
      </c>
      <c r="G101">
        <v>0</v>
      </c>
      <c r="H101">
        <v>0</v>
      </c>
      <c r="I101" t="s">
        <v>6</v>
      </c>
      <c r="J101">
        <v>1</v>
      </c>
      <c r="K101">
        <v>0</v>
      </c>
      <c r="L101" t="s">
        <v>6</v>
      </c>
      <c r="M101" t="s">
        <v>6</v>
      </c>
      <c r="N101">
        <v>0</v>
      </c>
      <c r="P101" t="s">
        <v>133</v>
      </c>
    </row>
    <row r="102" spans="1:16" x14ac:dyDescent="0.2">
      <c r="A102">
        <v>70</v>
      </c>
      <c r="B102">
        <v>1</v>
      </c>
      <c r="D102">
        <v>4</v>
      </c>
      <c r="E102" t="s">
        <v>134</v>
      </c>
      <c r="F102" t="s">
        <v>135</v>
      </c>
      <c r="G102">
        <v>1</v>
      </c>
      <c r="H102">
        <v>0</v>
      </c>
      <c r="I102" t="s">
        <v>6</v>
      </c>
      <c r="J102">
        <v>2</v>
      </c>
      <c r="K102">
        <v>0</v>
      </c>
      <c r="L102" t="s">
        <v>6</v>
      </c>
      <c r="M102" t="s">
        <v>6</v>
      </c>
      <c r="N102">
        <v>0</v>
      </c>
      <c r="P102" t="s">
        <v>6</v>
      </c>
    </row>
    <row r="103" spans="1:16" x14ac:dyDescent="0.2">
      <c r="A103">
        <v>70</v>
      </c>
      <c r="B103">
        <v>1</v>
      </c>
      <c r="D103">
        <v>5</v>
      </c>
      <c r="E103" t="s">
        <v>136</v>
      </c>
      <c r="F103" t="s">
        <v>137</v>
      </c>
      <c r="G103">
        <v>0</v>
      </c>
      <c r="H103">
        <v>0</v>
      </c>
      <c r="I103" t="s">
        <v>6</v>
      </c>
      <c r="J103">
        <v>2</v>
      </c>
      <c r="K103">
        <v>0</v>
      </c>
      <c r="L103" t="s">
        <v>6</v>
      </c>
      <c r="M103" t="s">
        <v>6</v>
      </c>
      <c r="N103">
        <v>0</v>
      </c>
      <c r="P103" t="s">
        <v>6</v>
      </c>
    </row>
    <row r="104" spans="1:16" x14ac:dyDescent="0.2">
      <c r="A104">
        <v>70</v>
      </c>
      <c r="B104">
        <v>1</v>
      </c>
      <c r="D104">
        <v>6</v>
      </c>
      <c r="E104" t="s">
        <v>138</v>
      </c>
      <c r="F104" t="s">
        <v>139</v>
      </c>
      <c r="G104">
        <v>0</v>
      </c>
      <c r="H104">
        <v>0</v>
      </c>
      <c r="I104" t="s">
        <v>6</v>
      </c>
      <c r="J104">
        <v>2</v>
      </c>
      <c r="K104">
        <v>0</v>
      </c>
      <c r="L104" t="s">
        <v>6</v>
      </c>
      <c r="M104" t="s">
        <v>6</v>
      </c>
      <c r="N104">
        <v>0</v>
      </c>
      <c r="P104" t="s">
        <v>6</v>
      </c>
    </row>
    <row r="105" spans="1:16" x14ac:dyDescent="0.2">
      <c r="A105">
        <v>70</v>
      </c>
      <c r="B105">
        <v>1</v>
      </c>
      <c r="D105">
        <v>7</v>
      </c>
      <c r="E105" t="s">
        <v>140</v>
      </c>
      <c r="F105" t="s">
        <v>141</v>
      </c>
      <c r="G105">
        <v>0</v>
      </c>
      <c r="H105">
        <v>0</v>
      </c>
      <c r="I105" t="s">
        <v>142</v>
      </c>
      <c r="J105">
        <v>0</v>
      </c>
      <c r="K105">
        <v>0</v>
      </c>
      <c r="L105" t="s">
        <v>6</v>
      </c>
      <c r="M105" t="s">
        <v>6</v>
      </c>
      <c r="N105">
        <v>0</v>
      </c>
      <c r="P105" t="s">
        <v>143</v>
      </c>
    </row>
    <row r="106" spans="1:16" x14ac:dyDescent="0.2">
      <c r="A106">
        <v>70</v>
      </c>
      <c r="B106">
        <v>1</v>
      </c>
      <c r="D106">
        <v>8</v>
      </c>
      <c r="E106" t="s">
        <v>144</v>
      </c>
      <c r="F106" t="s">
        <v>145</v>
      </c>
      <c r="G106">
        <v>0</v>
      </c>
      <c r="H106">
        <v>0</v>
      </c>
      <c r="I106" t="s">
        <v>146</v>
      </c>
      <c r="J106">
        <v>0</v>
      </c>
      <c r="K106">
        <v>0</v>
      </c>
      <c r="L106" t="s">
        <v>6</v>
      </c>
      <c r="M106" t="s">
        <v>6</v>
      </c>
      <c r="N106">
        <v>0</v>
      </c>
      <c r="P106" t="s">
        <v>144</v>
      </c>
    </row>
    <row r="107" spans="1:16" x14ac:dyDescent="0.2">
      <c r="A107">
        <v>70</v>
      </c>
      <c r="B107">
        <v>1</v>
      </c>
      <c r="D107">
        <v>9</v>
      </c>
      <c r="E107" t="s">
        <v>147</v>
      </c>
      <c r="F107" t="s">
        <v>148</v>
      </c>
      <c r="G107">
        <v>0</v>
      </c>
      <c r="H107">
        <v>0</v>
      </c>
      <c r="I107" t="s">
        <v>149</v>
      </c>
      <c r="J107">
        <v>0</v>
      </c>
      <c r="K107">
        <v>0</v>
      </c>
      <c r="L107" t="s">
        <v>6</v>
      </c>
      <c r="M107" t="s">
        <v>6</v>
      </c>
      <c r="N107">
        <v>0</v>
      </c>
      <c r="P107" t="s">
        <v>150</v>
      </c>
    </row>
    <row r="108" spans="1:16" x14ac:dyDescent="0.2">
      <c r="A108">
        <v>70</v>
      </c>
      <c r="B108">
        <v>1</v>
      </c>
      <c r="D108">
        <v>10</v>
      </c>
      <c r="E108" t="s">
        <v>151</v>
      </c>
      <c r="F108" t="s">
        <v>152</v>
      </c>
      <c r="G108">
        <v>0</v>
      </c>
      <c r="H108">
        <v>0</v>
      </c>
      <c r="I108" t="s">
        <v>153</v>
      </c>
      <c r="J108">
        <v>0</v>
      </c>
      <c r="K108">
        <v>0</v>
      </c>
      <c r="L108" t="s">
        <v>6</v>
      </c>
      <c r="M108" t="s">
        <v>6</v>
      </c>
      <c r="N108">
        <v>0</v>
      </c>
      <c r="P108" t="s">
        <v>154</v>
      </c>
    </row>
    <row r="109" spans="1:16" x14ac:dyDescent="0.2">
      <c r="A109">
        <v>70</v>
      </c>
      <c r="B109">
        <v>1</v>
      </c>
      <c r="D109">
        <v>11</v>
      </c>
      <c r="E109" t="s">
        <v>155</v>
      </c>
      <c r="F109" t="s">
        <v>156</v>
      </c>
      <c r="G109">
        <v>0</v>
      </c>
      <c r="H109">
        <v>0</v>
      </c>
      <c r="I109" t="s">
        <v>157</v>
      </c>
      <c r="J109">
        <v>0</v>
      </c>
      <c r="K109">
        <v>0</v>
      </c>
      <c r="L109" t="s">
        <v>6</v>
      </c>
      <c r="M109" t="s">
        <v>6</v>
      </c>
      <c r="N109">
        <v>0</v>
      </c>
      <c r="P109" t="s">
        <v>158</v>
      </c>
    </row>
    <row r="110" spans="1:16" x14ac:dyDescent="0.2">
      <c r="A110">
        <v>70</v>
      </c>
      <c r="B110">
        <v>1</v>
      </c>
      <c r="D110">
        <v>12</v>
      </c>
      <c r="E110" t="s">
        <v>159</v>
      </c>
      <c r="F110" t="s">
        <v>160</v>
      </c>
      <c r="G110">
        <v>0</v>
      </c>
      <c r="H110">
        <v>0</v>
      </c>
      <c r="I110" t="s">
        <v>6</v>
      </c>
      <c r="J110">
        <v>0</v>
      </c>
      <c r="K110">
        <v>0</v>
      </c>
      <c r="L110" t="s">
        <v>6</v>
      </c>
      <c r="M110" t="s">
        <v>6</v>
      </c>
      <c r="N110">
        <v>0</v>
      </c>
      <c r="P110" t="s">
        <v>161</v>
      </c>
    </row>
    <row r="111" spans="1:16" x14ac:dyDescent="0.2">
      <c r="A111">
        <v>70</v>
      </c>
      <c r="B111">
        <v>1</v>
      </c>
      <c r="D111">
        <v>1</v>
      </c>
      <c r="E111" t="s">
        <v>162</v>
      </c>
      <c r="F111" t="s">
        <v>163</v>
      </c>
      <c r="G111">
        <v>0.9</v>
      </c>
      <c r="H111">
        <v>1</v>
      </c>
      <c r="I111" t="s">
        <v>164</v>
      </c>
      <c r="J111">
        <v>0</v>
      </c>
      <c r="K111">
        <v>0</v>
      </c>
      <c r="L111" t="s">
        <v>6</v>
      </c>
      <c r="M111" t="s">
        <v>6</v>
      </c>
      <c r="N111">
        <v>0</v>
      </c>
      <c r="P111" t="s">
        <v>165</v>
      </c>
    </row>
    <row r="112" spans="1:16" x14ac:dyDescent="0.2">
      <c r="A112">
        <v>70</v>
      </c>
      <c r="B112">
        <v>1</v>
      </c>
      <c r="D112">
        <v>2</v>
      </c>
      <c r="E112" t="s">
        <v>166</v>
      </c>
      <c r="F112" t="s">
        <v>167</v>
      </c>
      <c r="G112">
        <v>0.85</v>
      </c>
      <c r="H112">
        <v>1</v>
      </c>
      <c r="I112" t="s">
        <v>168</v>
      </c>
      <c r="J112">
        <v>0</v>
      </c>
      <c r="K112">
        <v>0</v>
      </c>
      <c r="L112" t="s">
        <v>6</v>
      </c>
      <c r="M112" t="s">
        <v>6</v>
      </c>
      <c r="N112">
        <v>0</v>
      </c>
      <c r="P112" t="s">
        <v>169</v>
      </c>
    </row>
    <row r="113" spans="1:40" x14ac:dyDescent="0.2">
      <c r="A113">
        <v>70</v>
      </c>
      <c r="B113">
        <v>1</v>
      </c>
      <c r="D113">
        <v>3</v>
      </c>
      <c r="E113" t="s">
        <v>170</v>
      </c>
      <c r="F113" t="s">
        <v>171</v>
      </c>
      <c r="G113">
        <v>1.03</v>
      </c>
      <c r="H113">
        <v>0</v>
      </c>
      <c r="I113" t="s">
        <v>6</v>
      </c>
      <c r="J113">
        <v>0</v>
      </c>
      <c r="K113">
        <v>0</v>
      </c>
      <c r="L113" t="s">
        <v>6</v>
      </c>
      <c r="M113" t="s">
        <v>6</v>
      </c>
      <c r="N113">
        <v>0</v>
      </c>
      <c r="P113" t="s">
        <v>172</v>
      </c>
    </row>
    <row r="114" spans="1:40" x14ac:dyDescent="0.2">
      <c r="A114">
        <v>70</v>
      </c>
      <c r="B114">
        <v>1</v>
      </c>
      <c r="D114">
        <v>4</v>
      </c>
      <c r="E114" t="s">
        <v>173</v>
      </c>
      <c r="F114" t="s">
        <v>174</v>
      </c>
      <c r="G114">
        <v>1.0900000000000001</v>
      </c>
      <c r="H114">
        <v>0</v>
      </c>
      <c r="I114" t="s">
        <v>6</v>
      </c>
      <c r="J114">
        <v>0</v>
      </c>
      <c r="K114">
        <v>0</v>
      </c>
      <c r="L114" t="s">
        <v>6</v>
      </c>
      <c r="M114" t="s">
        <v>6</v>
      </c>
      <c r="N114">
        <v>0</v>
      </c>
      <c r="P114" t="s">
        <v>175</v>
      </c>
    </row>
    <row r="115" spans="1:40" x14ac:dyDescent="0.2">
      <c r="A115">
        <v>70</v>
      </c>
      <c r="B115">
        <v>1</v>
      </c>
      <c r="D115">
        <v>5</v>
      </c>
      <c r="E115" t="s">
        <v>176</v>
      </c>
      <c r="F115" t="s">
        <v>177</v>
      </c>
      <c r="G115">
        <v>7</v>
      </c>
      <c r="H115">
        <v>0</v>
      </c>
      <c r="I115" t="s">
        <v>6</v>
      </c>
      <c r="J115">
        <v>0</v>
      </c>
      <c r="K115">
        <v>0</v>
      </c>
      <c r="L115" t="s">
        <v>6</v>
      </c>
      <c r="M115" t="s">
        <v>6</v>
      </c>
      <c r="N115">
        <v>0</v>
      </c>
      <c r="P115" t="s">
        <v>6</v>
      </c>
    </row>
    <row r="116" spans="1:40" x14ac:dyDescent="0.2">
      <c r="A116">
        <v>70</v>
      </c>
      <c r="B116">
        <v>1</v>
      </c>
      <c r="D116">
        <v>6</v>
      </c>
      <c r="E116" t="s">
        <v>178</v>
      </c>
      <c r="F116" t="s">
        <v>6</v>
      </c>
      <c r="G116">
        <v>2</v>
      </c>
      <c r="H116">
        <v>0</v>
      </c>
      <c r="I116" t="s">
        <v>6</v>
      </c>
      <c r="J116">
        <v>0</v>
      </c>
      <c r="K116">
        <v>0</v>
      </c>
      <c r="L116" t="s">
        <v>6</v>
      </c>
      <c r="M116" t="s">
        <v>6</v>
      </c>
      <c r="N116">
        <v>0</v>
      </c>
      <c r="P116" t="s">
        <v>6</v>
      </c>
    </row>
    <row r="118" spans="1:40" x14ac:dyDescent="0.2">
      <c r="A118">
        <v>-1</v>
      </c>
    </row>
    <row r="120" spans="1:40" x14ac:dyDescent="0.2">
      <c r="A120" s="3">
        <v>75</v>
      </c>
      <c r="B120" s="3" t="s">
        <v>179</v>
      </c>
      <c r="C120" s="3">
        <v>2026</v>
      </c>
      <c r="D120" s="3">
        <v>2</v>
      </c>
      <c r="E120" s="3">
        <v>0</v>
      </c>
      <c r="F120" s="3">
        <v>0</v>
      </c>
      <c r="G120" s="3">
        <v>0</v>
      </c>
      <c r="H120" s="3">
        <v>1</v>
      </c>
      <c r="I120" s="3">
        <v>0</v>
      </c>
      <c r="J120" s="3">
        <v>4</v>
      </c>
      <c r="K120" s="3">
        <v>0</v>
      </c>
      <c r="L120" s="3">
        <v>0</v>
      </c>
      <c r="M120" s="3">
        <v>0</v>
      </c>
      <c r="N120" s="3">
        <v>92809434</v>
      </c>
      <c r="O120" s="3">
        <v>1</v>
      </c>
    </row>
    <row r="121" spans="1:40" x14ac:dyDescent="0.2">
      <c r="A121" s="5">
        <v>3</v>
      </c>
      <c r="B121" s="5" t="s">
        <v>180</v>
      </c>
      <c r="C121" s="5">
        <v>1</v>
      </c>
      <c r="D121" s="5">
        <v>9.92</v>
      </c>
      <c r="E121" s="5">
        <v>15.72</v>
      </c>
      <c r="F121" s="5">
        <v>44.85</v>
      </c>
      <c r="G121" s="5">
        <v>44.85</v>
      </c>
      <c r="H121" s="5">
        <v>1</v>
      </c>
      <c r="I121" s="5">
        <v>1</v>
      </c>
      <c r="J121" s="5">
        <v>2</v>
      </c>
      <c r="K121" s="5">
        <v>1</v>
      </c>
      <c r="L121" s="5">
        <v>15.72</v>
      </c>
      <c r="M121" s="5">
        <v>1</v>
      </c>
      <c r="N121" s="5">
        <v>9.92</v>
      </c>
      <c r="O121" s="5">
        <v>1</v>
      </c>
      <c r="P121" s="5">
        <v>1</v>
      </c>
      <c r="Q121" s="5">
        <v>1</v>
      </c>
      <c r="R121" s="5">
        <v>15.72</v>
      </c>
      <c r="S121" s="5" t="s">
        <v>6</v>
      </c>
      <c r="T121" s="5" t="s">
        <v>6</v>
      </c>
      <c r="U121" s="5" t="s">
        <v>6</v>
      </c>
      <c r="V121" s="5" t="s">
        <v>6</v>
      </c>
      <c r="W121" s="5" t="s">
        <v>6</v>
      </c>
      <c r="X121" s="5" t="s">
        <v>6</v>
      </c>
      <c r="Y121" s="5" t="s">
        <v>6</v>
      </c>
      <c r="Z121" s="5" t="s">
        <v>6</v>
      </c>
      <c r="AA121" s="5" t="s">
        <v>6</v>
      </c>
      <c r="AB121" s="5" t="s">
        <v>6</v>
      </c>
      <c r="AC121" s="5" t="s">
        <v>6</v>
      </c>
      <c r="AD121" s="5" t="s">
        <v>6</v>
      </c>
      <c r="AE121" s="5" t="s">
        <v>6</v>
      </c>
      <c r="AF121" s="5" t="s">
        <v>6</v>
      </c>
      <c r="AG121" s="5" t="s">
        <v>6</v>
      </c>
      <c r="AH121" s="5" t="s">
        <v>6</v>
      </c>
      <c r="AI121" s="5"/>
      <c r="AJ121" s="5"/>
      <c r="AK121" s="5"/>
      <c r="AL121" s="5"/>
      <c r="AM121" s="5"/>
      <c r="AN121" s="5">
        <v>92809435</v>
      </c>
    </row>
    <row r="125" spans="1:40" x14ac:dyDescent="0.2">
      <c r="A125">
        <v>65</v>
      </c>
      <c r="C125">
        <v>1</v>
      </c>
      <c r="D125">
        <v>0</v>
      </c>
      <c r="E125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181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10953</v>
      </c>
      <c r="M1">
        <v>66422962</v>
      </c>
      <c r="N1">
        <v>11</v>
      </c>
      <c r="O1">
        <v>15</v>
      </c>
      <c r="P1">
        <v>0</v>
      </c>
      <c r="Q1">
        <v>0</v>
      </c>
    </row>
    <row r="12" spans="1:133" x14ac:dyDescent="0.2">
      <c r="A12" s="1">
        <v>1</v>
      </c>
      <c r="B12" s="1">
        <v>51</v>
      </c>
      <c r="C12" s="1">
        <v>1</v>
      </c>
      <c r="D12" s="1"/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6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0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11</v>
      </c>
      <c r="CB12" s="1" t="s">
        <v>11</v>
      </c>
      <c r="CC12" s="1" t="s">
        <v>11</v>
      </c>
      <c r="CD12" s="1" t="s">
        <v>11</v>
      </c>
      <c r="CE12" s="1" t="s">
        <v>12</v>
      </c>
      <c r="CF12" s="1">
        <v>0</v>
      </c>
      <c r="CG12" s="1">
        <v>0</v>
      </c>
      <c r="CH12" s="1">
        <v>489201672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207</v>
      </c>
      <c r="CR12" s="1" t="s">
        <v>13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92809434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14</v>
      </c>
      <c r="D16" s="6" t="s">
        <v>15</v>
      </c>
      <c r="E16" s="7">
        <f>ROUND((Source!F55)/1000,2)</f>
        <v>3175.1</v>
      </c>
      <c r="F16" s="7">
        <f>ROUND((Source!F56)/1000,2)</f>
        <v>0</v>
      </c>
      <c r="G16" s="7">
        <f>ROUND((Source!F47)/1000,2)</f>
        <v>0</v>
      </c>
      <c r="H16" s="7">
        <f>ROUND((Source!F57)/1000+(Source!F58)/1000,2)</f>
        <v>0</v>
      </c>
      <c r="I16" s="7">
        <f>E16+F16+G16+H16</f>
        <v>3175.1</v>
      </c>
      <c r="J16" s="7">
        <f>ROUND((Source!F53+Source!F52)/1000,2)</f>
        <v>350.88</v>
      </c>
      <c r="K16" s="7">
        <v>4871.87</v>
      </c>
      <c r="L16" s="7">
        <v>0</v>
      </c>
      <c r="M16" s="7">
        <v>0</v>
      </c>
      <c r="N16" s="7">
        <f>I16+L16+M16</f>
        <v>3175.1</v>
      </c>
      <c r="AI16" s="6">
        <v>0</v>
      </c>
      <c r="AJ16" s="6">
        <v>-1</v>
      </c>
      <c r="AK16" s="6" t="s">
        <v>6</v>
      </c>
      <c r="AL16" s="6" t="s">
        <v>6</v>
      </c>
      <c r="AM16" s="6" t="s">
        <v>6</v>
      </c>
      <c r="AN16" s="6">
        <v>0</v>
      </c>
      <c r="AO16" s="6" t="s">
        <v>6</v>
      </c>
      <c r="AP16" s="6" t="s">
        <v>6</v>
      </c>
      <c r="AT16" s="7">
        <v>2631230</v>
      </c>
      <c r="AU16" s="7">
        <v>2240641</v>
      </c>
      <c r="AV16" s="7">
        <v>0</v>
      </c>
      <c r="AW16" s="7">
        <v>0</v>
      </c>
      <c r="AX16" s="7">
        <v>0</v>
      </c>
      <c r="AY16" s="7">
        <v>63276</v>
      </c>
      <c r="AZ16" s="7">
        <v>23568</v>
      </c>
      <c r="BA16" s="7">
        <v>327313</v>
      </c>
      <c r="BB16" s="7">
        <v>3175096</v>
      </c>
      <c r="BC16" s="7">
        <v>0</v>
      </c>
      <c r="BD16" s="7">
        <v>0</v>
      </c>
      <c r="BE16" s="7">
        <v>0</v>
      </c>
      <c r="BF16" s="7">
        <v>735.63599999999997</v>
      </c>
      <c r="BG16" s="7">
        <v>45.345799999999997</v>
      </c>
      <c r="BH16" s="7">
        <v>0</v>
      </c>
      <c r="BI16" s="7">
        <v>326319</v>
      </c>
      <c r="BJ16" s="7">
        <v>217547</v>
      </c>
      <c r="BK16" s="7">
        <v>3175096</v>
      </c>
    </row>
    <row r="18" spans="1:16" x14ac:dyDescent="0.2">
      <c r="A18">
        <v>51</v>
      </c>
      <c r="E18">
        <v>3175.1</v>
      </c>
      <c r="F18">
        <v>0</v>
      </c>
      <c r="G18">
        <v>0</v>
      </c>
      <c r="H18">
        <v>0</v>
      </c>
      <c r="I18">
        <v>3175.1</v>
      </c>
      <c r="J18">
        <v>350.88</v>
      </c>
      <c r="K18">
        <v>4871.87</v>
      </c>
      <c r="L18">
        <v>0</v>
      </c>
      <c r="M18">
        <v>0</v>
      </c>
      <c r="N18">
        <v>3175.1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2631230</v>
      </c>
      <c r="G20" s="4" t="s">
        <v>71</v>
      </c>
      <c r="H20" s="4" t="s">
        <v>72</v>
      </c>
      <c r="I20" s="4"/>
      <c r="J20" s="4"/>
      <c r="K20" s="4">
        <v>201</v>
      </c>
      <c r="L20" s="4">
        <v>1</v>
      </c>
      <c r="M20" s="4">
        <v>3</v>
      </c>
      <c r="N20" s="4" t="s">
        <v>6</v>
      </c>
      <c r="O20" s="4">
        <v>0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2240641</v>
      </c>
      <c r="G21" s="4" t="s">
        <v>73</v>
      </c>
      <c r="H21" s="4" t="s">
        <v>74</v>
      </c>
      <c r="I21" s="4"/>
      <c r="J21" s="4"/>
      <c r="K21" s="4">
        <v>202</v>
      </c>
      <c r="L21" s="4">
        <v>2</v>
      </c>
      <c r="M21" s="4">
        <v>3</v>
      </c>
      <c r="N21" s="4" t="s">
        <v>6</v>
      </c>
      <c r="O21" s="4">
        <v>0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75</v>
      </c>
      <c r="H22" s="4" t="s">
        <v>76</v>
      </c>
      <c r="I22" s="4"/>
      <c r="J22" s="4"/>
      <c r="K22" s="4">
        <v>222</v>
      </c>
      <c r="L22" s="4">
        <v>3</v>
      </c>
      <c r="M22" s="4">
        <v>3</v>
      </c>
      <c r="N22" s="4" t="s">
        <v>6</v>
      </c>
      <c r="O22" s="4">
        <v>0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2240641</v>
      </c>
      <c r="G23" s="4" t="s">
        <v>77</v>
      </c>
      <c r="H23" s="4" t="s">
        <v>78</v>
      </c>
      <c r="I23" s="4"/>
      <c r="J23" s="4"/>
      <c r="K23" s="4">
        <v>225</v>
      </c>
      <c r="L23" s="4">
        <v>4</v>
      </c>
      <c r="M23" s="4">
        <v>3</v>
      </c>
      <c r="N23" s="4" t="s">
        <v>6</v>
      </c>
      <c r="O23" s="4">
        <v>0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2240641</v>
      </c>
      <c r="G24" s="4" t="s">
        <v>79</v>
      </c>
      <c r="H24" s="4" t="s">
        <v>80</v>
      </c>
      <c r="I24" s="4"/>
      <c r="J24" s="4"/>
      <c r="K24" s="4">
        <v>226</v>
      </c>
      <c r="L24" s="4">
        <v>5</v>
      </c>
      <c r="M24" s="4">
        <v>3</v>
      </c>
      <c r="N24" s="4" t="s">
        <v>6</v>
      </c>
      <c r="O24" s="4">
        <v>0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81</v>
      </c>
      <c r="H25" s="4" t="s">
        <v>82</v>
      </c>
      <c r="I25" s="4"/>
      <c r="J25" s="4"/>
      <c r="K25" s="4">
        <v>227</v>
      </c>
      <c r="L25" s="4">
        <v>6</v>
      </c>
      <c r="M25" s="4">
        <v>3</v>
      </c>
      <c r="N25" s="4" t="s">
        <v>6</v>
      </c>
      <c r="O25" s="4">
        <v>0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2240641</v>
      </c>
      <c r="G26" s="4" t="s">
        <v>83</v>
      </c>
      <c r="H26" s="4" t="s">
        <v>84</v>
      </c>
      <c r="I26" s="4"/>
      <c r="J26" s="4"/>
      <c r="K26" s="4">
        <v>228</v>
      </c>
      <c r="L26" s="4">
        <v>7</v>
      </c>
      <c r="M26" s="4">
        <v>3</v>
      </c>
      <c r="N26" s="4" t="s">
        <v>6</v>
      </c>
      <c r="O26" s="4">
        <v>0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85</v>
      </c>
      <c r="H27" s="4" t="s">
        <v>86</v>
      </c>
      <c r="I27" s="4"/>
      <c r="J27" s="4"/>
      <c r="K27" s="4">
        <v>216</v>
      </c>
      <c r="L27" s="4">
        <v>8</v>
      </c>
      <c r="M27" s="4">
        <v>3</v>
      </c>
      <c r="N27" s="4" t="s">
        <v>6</v>
      </c>
      <c r="O27" s="4">
        <v>0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87</v>
      </c>
      <c r="H28" s="4" t="s">
        <v>88</v>
      </c>
      <c r="I28" s="4"/>
      <c r="J28" s="4"/>
      <c r="K28" s="4">
        <v>223</v>
      </c>
      <c r="L28" s="4">
        <v>9</v>
      </c>
      <c r="M28" s="4">
        <v>3</v>
      </c>
      <c r="N28" s="4" t="s">
        <v>6</v>
      </c>
      <c r="O28" s="4">
        <v>0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89</v>
      </c>
      <c r="H29" s="4" t="s">
        <v>90</v>
      </c>
      <c r="I29" s="4"/>
      <c r="J29" s="4"/>
      <c r="K29" s="4">
        <v>229</v>
      </c>
      <c r="L29" s="4">
        <v>10</v>
      </c>
      <c r="M29" s="4">
        <v>3</v>
      </c>
      <c r="N29" s="4" t="s">
        <v>6</v>
      </c>
      <c r="O29" s="4">
        <v>0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63276</v>
      </c>
      <c r="G30" s="4" t="s">
        <v>91</v>
      </c>
      <c r="H30" s="4" t="s">
        <v>92</v>
      </c>
      <c r="I30" s="4"/>
      <c r="J30" s="4"/>
      <c r="K30" s="4">
        <v>203</v>
      </c>
      <c r="L30" s="4">
        <v>11</v>
      </c>
      <c r="M30" s="4">
        <v>3</v>
      </c>
      <c r="N30" s="4" t="s">
        <v>6</v>
      </c>
      <c r="O30" s="4">
        <v>0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93</v>
      </c>
      <c r="H31" s="4" t="s">
        <v>94</v>
      </c>
      <c r="I31" s="4"/>
      <c r="J31" s="4"/>
      <c r="K31" s="4">
        <v>231</v>
      </c>
      <c r="L31" s="4">
        <v>12</v>
      </c>
      <c r="M31" s="4">
        <v>3</v>
      </c>
      <c r="N31" s="4" t="s">
        <v>6</v>
      </c>
      <c r="O31" s="4">
        <v>0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23568</v>
      </c>
      <c r="G32" s="4" t="s">
        <v>95</v>
      </c>
      <c r="H32" s="4" t="s">
        <v>96</v>
      </c>
      <c r="I32" s="4"/>
      <c r="J32" s="4"/>
      <c r="K32" s="4">
        <v>204</v>
      </c>
      <c r="L32" s="4">
        <v>13</v>
      </c>
      <c r="M32" s="4">
        <v>3</v>
      </c>
      <c r="N32" s="4" t="s">
        <v>6</v>
      </c>
      <c r="O32" s="4">
        <v>0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327313</v>
      </c>
      <c r="G33" s="4" t="s">
        <v>97</v>
      </c>
      <c r="H33" s="4" t="s">
        <v>98</v>
      </c>
      <c r="I33" s="4"/>
      <c r="J33" s="4"/>
      <c r="K33" s="4">
        <v>205</v>
      </c>
      <c r="L33" s="4">
        <v>14</v>
      </c>
      <c r="M33" s="4">
        <v>3</v>
      </c>
      <c r="N33" s="4" t="s">
        <v>6</v>
      </c>
      <c r="O33" s="4">
        <v>0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99</v>
      </c>
      <c r="H34" s="4" t="s">
        <v>100</v>
      </c>
      <c r="I34" s="4"/>
      <c r="J34" s="4"/>
      <c r="K34" s="4">
        <v>232</v>
      </c>
      <c r="L34" s="4">
        <v>15</v>
      </c>
      <c r="M34" s="4">
        <v>3</v>
      </c>
      <c r="N34" s="4" t="s">
        <v>6</v>
      </c>
      <c r="O34" s="4">
        <v>0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3175096</v>
      </c>
      <c r="G35" s="4" t="s">
        <v>101</v>
      </c>
      <c r="H35" s="4" t="s">
        <v>102</v>
      </c>
      <c r="I35" s="4"/>
      <c r="J35" s="4"/>
      <c r="K35" s="4">
        <v>214</v>
      </c>
      <c r="L35" s="4">
        <v>16</v>
      </c>
      <c r="M35" s="4">
        <v>3</v>
      </c>
      <c r="N35" s="4" t="s">
        <v>6</v>
      </c>
      <c r="O35" s="4">
        <v>0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103</v>
      </c>
      <c r="H36" s="4" t="s">
        <v>104</v>
      </c>
      <c r="I36" s="4"/>
      <c r="J36" s="4"/>
      <c r="K36" s="4">
        <v>215</v>
      </c>
      <c r="L36" s="4">
        <v>17</v>
      </c>
      <c r="M36" s="4">
        <v>3</v>
      </c>
      <c r="N36" s="4" t="s">
        <v>6</v>
      </c>
      <c r="O36" s="4">
        <v>0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105</v>
      </c>
      <c r="H37" s="4" t="s">
        <v>106</v>
      </c>
      <c r="I37" s="4"/>
      <c r="J37" s="4"/>
      <c r="K37" s="4">
        <v>217</v>
      </c>
      <c r="L37" s="4">
        <v>18</v>
      </c>
      <c r="M37" s="4">
        <v>3</v>
      </c>
      <c r="N37" s="4" t="s">
        <v>6</v>
      </c>
      <c r="O37" s="4">
        <v>0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107</v>
      </c>
      <c r="H38" s="4" t="s">
        <v>108</v>
      </c>
      <c r="I38" s="4"/>
      <c r="J38" s="4"/>
      <c r="K38" s="4">
        <v>230</v>
      </c>
      <c r="L38" s="4">
        <v>19</v>
      </c>
      <c r="M38" s="4">
        <v>3</v>
      </c>
      <c r="N38" s="4" t="s">
        <v>6</v>
      </c>
      <c r="O38" s="4">
        <v>0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109</v>
      </c>
      <c r="H39" s="4" t="s">
        <v>110</v>
      </c>
      <c r="I39" s="4"/>
      <c r="J39" s="4"/>
      <c r="K39" s="4">
        <v>206</v>
      </c>
      <c r="L39" s="4">
        <v>20</v>
      </c>
      <c r="M39" s="4">
        <v>3</v>
      </c>
      <c r="N39" s="4" t="s">
        <v>6</v>
      </c>
      <c r="O39" s="4">
        <v>0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735.63599999999997</v>
      </c>
      <c r="G40" s="4" t="s">
        <v>111</v>
      </c>
      <c r="H40" s="4" t="s">
        <v>112</v>
      </c>
      <c r="I40" s="4"/>
      <c r="J40" s="4"/>
      <c r="K40" s="4">
        <v>207</v>
      </c>
      <c r="L40" s="4">
        <v>21</v>
      </c>
      <c r="M40" s="4">
        <v>3</v>
      </c>
      <c r="N40" s="4" t="s">
        <v>6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45.345799999999997</v>
      </c>
      <c r="G41" s="4" t="s">
        <v>113</v>
      </c>
      <c r="H41" s="4" t="s">
        <v>114</v>
      </c>
      <c r="I41" s="4"/>
      <c r="J41" s="4"/>
      <c r="K41" s="4">
        <v>208</v>
      </c>
      <c r="L41" s="4">
        <v>22</v>
      </c>
      <c r="M41" s="4">
        <v>3</v>
      </c>
      <c r="N41" s="4" t="s">
        <v>6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115</v>
      </c>
      <c r="H42" s="4" t="s">
        <v>116</v>
      </c>
      <c r="I42" s="4"/>
      <c r="J42" s="4"/>
      <c r="K42" s="4">
        <v>209</v>
      </c>
      <c r="L42" s="4">
        <v>23</v>
      </c>
      <c r="M42" s="4">
        <v>3</v>
      </c>
      <c r="N42" s="4" t="s">
        <v>6</v>
      </c>
      <c r="O42" s="4">
        <v>0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117</v>
      </c>
      <c r="H43" s="4" t="s">
        <v>118</v>
      </c>
      <c r="I43" s="4"/>
      <c r="J43" s="4"/>
      <c r="K43" s="4">
        <v>233</v>
      </c>
      <c r="L43" s="4">
        <v>24</v>
      </c>
      <c r="M43" s="4">
        <v>3</v>
      </c>
      <c r="N43" s="4" t="s">
        <v>6</v>
      </c>
      <c r="O43" s="4">
        <v>0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326319</v>
      </c>
      <c r="G44" s="4" t="s">
        <v>119</v>
      </c>
      <c r="H44" s="4" t="s">
        <v>120</v>
      </c>
      <c r="I44" s="4"/>
      <c r="J44" s="4"/>
      <c r="K44" s="4">
        <v>210</v>
      </c>
      <c r="L44" s="4">
        <v>25</v>
      </c>
      <c r="M44" s="4">
        <v>3</v>
      </c>
      <c r="N44" s="4" t="s">
        <v>6</v>
      </c>
      <c r="O44" s="4">
        <v>0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217547</v>
      </c>
      <c r="G45" s="4" t="s">
        <v>121</v>
      </c>
      <c r="H45" s="4" t="s">
        <v>122</v>
      </c>
      <c r="I45" s="4"/>
      <c r="J45" s="4"/>
      <c r="K45" s="4">
        <v>211</v>
      </c>
      <c r="L45" s="4">
        <v>26</v>
      </c>
      <c r="M45" s="4">
        <v>3</v>
      </c>
      <c r="N45" s="4" t="s">
        <v>6</v>
      </c>
      <c r="O45" s="4">
        <v>0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3175096</v>
      </c>
      <c r="G46" s="4" t="s">
        <v>123</v>
      </c>
      <c r="H46" s="4" t="s">
        <v>124</v>
      </c>
      <c r="I46" s="4"/>
      <c r="J46" s="4"/>
      <c r="K46" s="4">
        <v>224</v>
      </c>
      <c r="L46" s="4">
        <v>27</v>
      </c>
      <c r="M46" s="4">
        <v>3</v>
      </c>
      <c r="N46" s="4" t="s">
        <v>6</v>
      </c>
      <c r="O46" s="4">
        <v>0</v>
      </c>
      <c r="P46" s="4"/>
    </row>
    <row r="48" spans="1:16" x14ac:dyDescent="0.2">
      <c r="A48">
        <v>-1</v>
      </c>
    </row>
    <row r="51" spans="1:40" x14ac:dyDescent="0.2">
      <c r="A51" s="3">
        <v>75</v>
      </c>
      <c r="B51" s="3" t="s">
        <v>179</v>
      </c>
      <c r="C51" s="3">
        <v>2026</v>
      </c>
      <c r="D51" s="3">
        <v>2</v>
      </c>
      <c r="E51" s="3">
        <v>0</v>
      </c>
      <c r="F51" s="3">
        <v>0</v>
      </c>
      <c r="G51" s="3">
        <v>0</v>
      </c>
      <c r="H51" s="3">
        <v>1</v>
      </c>
      <c r="I51" s="3">
        <v>0</v>
      </c>
      <c r="J51" s="3">
        <v>4</v>
      </c>
      <c r="K51" s="3">
        <v>0</v>
      </c>
      <c r="L51" s="3">
        <v>0</v>
      </c>
      <c r="M51" s="3">
        <v>0</v>
      </c>
      <c r="N51" s="3">
        <v>92809434</v>
      </c>
      <c r="O51" s="3">
        <v>1</v>
      </c>
    </row>
    <row r="52" spans="1:40" x14ac:dyDescent="0.2">
      <c r="A52" s="5">
        <v>3</v>
      </c>
      <c r="B52" s="5" t="s">
        <v>180</v>
      </c>
      <c r="C52" s="5">
        <v>1</v>
      </c>
      <c r="D52" s="5">
        <v>9.92</v>
      </c>
      <c r="E52" s="5">
        <v>15.72</v>
      </c>
      <c r="F52" s="5">
        <v>44.85</v>
      </c>
      <c r="G52" s="5">
        <v>44.85</v>
      </c>
      <c r="H52" s="5">
        <v>1</v>
      </c>
      <c r="I52" s="5">
        <v>1</v>
      </c>
      <c r="J52" s="5">
        <v>2</v>
      </c>
      <c r="K52" s="5">
        <v>1</v>
      </c>
      <c r="L52" s="5">
        <v>15.72</v>
      </c>
      <c r="M52" s="5">
        <v>1</v>
      </c>
      <c r="N52" s="5">
        <v>9.92</v>
      </c>
      <c r="O52" s="5">
        <v>1</v>
      </c>
      <c r="P52" s="5">
        <v>1</v>
      </c>
      <c r="Q52" s="5">
        <v>1</v>
      </c>
      <c r="R52" s="5">
        <v>15.72</v>
      </c>
      <c r="S52" s="5" t="s">
        <v>6</v>
      </c>
      <c r="T52" s="5" t="s">
        <v>6</v>
      </c>
      <c r="U52" s="5" t="s">
        <v>6</v>
      </c>
      <c r="V52" s="5" t="s">
        <v>6</v>
      </c>
      <c r="W52" s="5" t="s">
        <v>6</v>
      </c>
      <c r="X52" s="5" t="s">
        <v>6</v>
      </c>
      <c r="Y52" s="5" t="s">
        <v>6</v>
      </c>
      <c r="Z52" s="5" t="s">
        <v>6</v>
      </c>
      <c r="AA52" s="5" t="s">
        <v>6</v>
      </c>
      <c r="AB52" s="5" t="s">
        <v>6</v>
      </c>
      <c r="AC52" s="5" t="s">
        <v>6</v>
      </c>
      <c r="AD52" s="5" t="s">
        <v>6</v>
      </c>
      <c r="AE52" s="5" t="s">
        <v>6</v>
      </c>
      <c r="AF52" s="5" t="s">
        <v>6</v>
      </c>
      <c r="AG52" s="5" t="s">
        <v>6</v>
      </c>
      <c r="AH52" s="5" t="s">
        <v>6</v>
      </c>
      <c r="AI52" s="5"/>
      <c r="AJ52" s="5"/>
      <c r="AK52" s="5"/>
      <c r="AL52" s="5"/>
      <c r="AM52" s="5"/>
      <c r="AN52" s="5">
        <v>92809435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19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ROW(Source!A25)</f>
        <v>25</v>
      </c>
      <c r="B1">
        <v>92809434</v>
      </c>
      <c r="C1">
        <v>92809499</v>
      </c>
      <c r="D1">
        <v>48043889</v>
      </c>
      <c r="E1">
        <v>68</v>
      </c>
      <c r="F1">
        <v>1</v>
      </c>
      <c r="G1">
        <v>1</v>
      </c>
      <c r="H1">
        <v>1</v>
      </c>
      <c r="I1" t="s">
        <v>182</v>
      </c>
      <c r="J1" t="s">
        <v>6</v>
      </c>
      <c r="K1" t="s">
        <v>183</v>
      </c>
      <c r="L1">
        <v>1191</v>
      </c>
      <c r="N1">
        <v>1013</v>
      </c>
      <c r="O1" t="s">
        <v>184</v>
      </c>
      <c r="P1" t="s">
        <v>184</v>
      </c>
      <c r="Q1">
        <v>1</v>
      </c>
      <c r="W1">
        <v>0</v>
      </c>
      <c r="X1">
        <v>-1936699058</v>
      </c>
      <c r="Y1">
        <f t="shared" ref="Y1:Y19" si="0">AT1</f>
        <v>2.4</v>
      </c>
      <c r="AA1">
        <v>0</v>
      </c>
      <c r="AB1">
        <v>0</v>
      </c>
      <c r="AC1">
        <v>0</v>
      </c>
      <c r="AD1">
        <v>444.91</v>
      </c>
      <c r="AE1">
        <v>0</v>
      </c>
      <c r="AF1">
        <v>0</v>
      </c>
      <c r="AG1">
        <v>0</v>
      </c>
      <c r="AH1">
        <v>9.92</v>
      </c>
      <c r="AI1">
        <v>1</v>
      </c>
      <c r="AJ1">
        <v>1</v>
      </c>
      <c r="AK1">
        <v>1</v>
      </c>
      <c r="AL1">
        <v>44.85</v>
      </c>
      <c r="AM1">
        <v>4</v>
      </c>
      <c r="AN1">
        <v>0</v>
      </c>
      <c r="AO1">
        <v>1</v>
      </c>
      <c r="AP1">
        <v>0</v>
      </c>
      <c r="AQ1">
        <v>0</v>
      </c>
      <c r="AR1">
        <v>0</v>
      </c>
      <c r="AS1" t="s">
        <v>6</v>
      </c>
      <c r="AT1">
        <v>2.4</v>
      </c>
      <c r="AU1" t="s">
        <v>6</v>
      </c>
      <c r="AV1">
        <v>1</v>
      </c>
      <c r="AW1">
        <v>2</v>
      </c>
      <c r="AX1">
        <v>92809515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ROUND(AT1*Source!I25*AH1*AL1,0)</f>
        <v>284822</v>
      </c>
      <c r="CV1">
        <f>ROUND(Y1*Source!I25,7)</f>
        <v>640.17600000000004</v>
      </c>
      <c r="CW1">
        <v>0</v>
      </c>
      <c r="CX1">
        <f>ROUND(Y1*Source!I25,7)</f>
        <v>640.17600000000004</v>
      </c>
      <c r="CY1">
        <f>AD1</f>
        <v>444.91</v>
      </c>
      <c r="CZ1">
        <f>AH1</f>
        <v>9.92</v>
      </c>
      <c r="DA1">
        <f>AL1</f>
        <v>44.85</v>
      </c>
      <c r="DB1">
        <f t="shared" ref="DB1:DB19" si="1">ROUND(ROUND(AT1*CZ1,2),2)</f>
        <v>23.81</v>
      </c>
      <c r="DC1">
        <f t="shared" ref="DC1:DC19" si="2">ROUND(ROUND(AT1*AG1,2),2)</f>
        <v>0</v>
      </c>
      <c r="DD1" t="s">
        <v>6</v>
      </c>
      <c r="DE1" t="s">
        <v>6</v>
      </c>
      <c r="DF1">
        <f>ROUND(ROUND(AE1,0)*CX1,0)</f>
        <v>0</v>
      </c>
      <c r="DG1">
        <f>ROUND(ROUND(AF1,0)*CX1,0)</f>
        <v>0</v>
      </c>
      <c r="DH1">
        <f>ROUND(ROUND(AG1,0)*CX1,0)</f>
        <v>0</v>
      </c>
      <c r="DI1">
        <f>ROUND(ROUND(AH1*AL1,0)*CX1,0)</f>
        <v>284878</v>
      </c>
      <c r="DJ1">
        <f>DI1</f>
        <v>284878</v>
      </c>
      <c r="DK1">
        <v>0</v>
      </c>
      <c r="DL1" t="s">
        <v>6</v>
      </c>
      <c r="DM1">
        <v>0</v>
      </c>
      <c r="DN1" t="s">
        <v>6</v>
      </c>
      <c r="DO1">
        <v>0</v>
      </c>
    </row>
    <row r="2" spans="1:119" x14ac:dyDescent="0.2">
      <c r="A2">
        <f>ROW(Source!A25)</f>
        <v>25</v>
      </c>
      <c r="B2">
        <v>92809434</v>
      </c>
      <c r="C2">
        <v>92809499</v>
      </c>
      <c r="D2">
        <v>48044033</v>
      </c>
      <c r="E2">
        <v>68</v>
      </c>
      <c r="F2">
        <v>1</v>
      </c>
      <c r="G2">
        <v>1</v>
      </c>
      <c r="H2">
        <v>1</v>
      </c>
      <c r="I2" t="s">
        <v>185</v>
      </c>
      <c r="J2" t="s">
        <v>6</v>
      </c>
      <c r="K2" t="s">
        <v>186</v>
      </c>
      <c r="L2">
        <v>1191</v>
      </c>
      <c r="N2">
        <v>1013</v>
      </c>
      <c r="O2" t="s">
        <v>184</v>
      </c>
      <c r="P2" t="s">
        <v>184</v>
      </c>
      <c r="Q2">
        <v>1</v>
      </c>
      <c r="W2">
        <v>0</v>
      </c>
      <c r="X2">
        <v>-1417349443</v>
      </c>
      <c r="Y2">
        <f t="shared" si="0"/>
        <v>0.17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44.85</v>
      </c>
      <c r="AL2">
        <v>1</v>
      </c>
      <c r="AM2">
        <v>4</v>
      </c>
      <c r="AN2">
        <v>0</v>
      </c>
      <c r="AO2">
        <v>1</v>
      </c>
      <c r="AP2">
        <v>0</v>
      </c>
      <c r="AQ2">
        <v>0</v>
      </c>
      <c r="AR2">
        <v>0</v>
      </c>
      <c r="AS2" t="s">
        <v>6</v>
      </c>
      <c r="AT2">
        <v>0.17</v>
      </c>
      <c r="AU2" t="s">
        <v>6</v>
      </c>
      <c r="AV2">
        <v>2</v>
      </c>
      <c r="AW2">
        <v>2</v>
      </c>
      <c r="AX2">
        <v>92809516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ROUND(Y2*Source!I25,7)</f>
        <v>45.345799999999997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6</v>
      </c>
      <c r="DE2" t="s">
        <v>6</v>
      </c>
      <c r="DF2">
        <f>ROUND(ROUND(AE2,0)*CX2,0)</f>
        <v>0</v>
      </c>
      <c r="DG2">
        <f>ROUND(ROUND(AF2,0)*CX2,0)</f>
        <v>0</v>
      </c>
      <c r="DH2">
        <f>ROUND(ROUND(AG2*AK2,0)*CX2,0)</f>
        <v>0</v>
      </c>
      <c r="DI2">
        <f t="shared" ref="DI2:DI15" si="3">ROUND(ROUND(AH2,0)*CX2,0)</f>
        <v>0</v>
      </c>
      <c r="DJ2">
        <f>DI2</f>
        <v>0</v>
      </c>
      <c r="DK2">
        <v>0</v>
      </c>
      <c r="DL2" t="s">
        <v>6</v>
      </c>
      <c r="DM2">
        <v>0</v>
      </c>
      <c r="DN2" t="s">
        <v>6</v>
      </c>
      <c r="DO2">
        <v>0</v>
      </c>
    </row>
    <row r="3" spans="1:119" x14ac:dyDescent="0.2">
      <c r="A3">
        <f>ROW(Source!A25)</f>
        <v>25</v>
      </c>
      <c r="B3">
        <v>92809434</v>
      </c>
      <c r="C3">
        <v>92809499</v>
      </c>
      <c r="D3">
        <v>48206504</v>
      </c>
      <c r="E3">
        <v>1</v>
      </c>
      <c r="F3">
        <v>1</v>
      </c>
      <c r="G3">
        <v>1</v>
      </c>
      <c r="H3">
        <v>2</v>
      </c>
      <c r="I3" t="s">
        <v>187</v>
      </c>
      <c r="J3" t="s">
        <v>188</v>
      </c>
      <c r="K3" t="s">
        <v>189</v>
      </c>
      <c r="L3">
        <v>1367</v>
      </c>
      <c r="N3">
        <v>1011</v>
      </c>
      <c r="O3" t="s">
        <v>190</v>
      </c>
      <c r="P3" t="s">
        <v>190</v>
      </c>
      <c r="Q3">
        <v>1</v>
      </c>
      <c r="W3">
        <v>0</v>
      </c>
      <c r="X3">
        <v>2001246382</v>
      </c>
      <c r="Y3">
        <f t="shared" si="0"/>
        <v>0.17</v>
      </c>
      <c r="AA3">
        <v>0</v>
      </c>
      <c r="AB3">
        <v>1032.96</v>
      </c>
      <c r="AC3">
        <v>520.26</v>
      </c>
      <c r="AD3">
        <v>0</v>
      </c>
      <c r="AE3">
        <v>0</v>
      </c>
      <c r="AF3">
        <v>65.709999999999994</v>
      </c>
      <c r="AG3">
        <v>11.6</v>
      </c>
      <c r="AH3">
        <v>0</v>
      </c>
      <c r="AI3">
        <v>1</v>
      </c>
      <c r="AJ3">
        <v>15.72</v>
      </c>
      <c r="AK3">
        <v>44.85</v>
      </c>
      <c r="AL3">
        <v>1</v>
      </c>
      <c r="AM3">
        <v>4</v>
      </c>
      <c r="AN3">
        <v>0</v>
      </c>
      <c r="AO3">
        <v>1</v>
      </c>
      <c r="AP3">
        <v>0</v>
      </c>
      <c r="AQ3">
        <v>0</v>
      </c>
      <c r="AR3">
        <v>0</v>
      </c>
      <c r="AS3" t="s">
        <v>6</v>
      </c>
      <c r="AT3">
        <v>0.17</v>
      </c>
      <c r="AU3" t="s">
        <v>6</v>
      </c>
      <c r="AV3">
        <v>0</v>
      </c>
      <c r="AW3">
        <v>2</v>
      </c>
      <c r="AX3">
        <v>92809517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ROUND(Y3*Source!I25*DO3,7)</f>
        <v>0</v>
      </c>
      <c r="CX3">
        <f>ROUND(Y3*Source!I25,7)</f>
        <v>45.345799999999997</v>
      </c>
      <c r="CY3">
        <f>AB3</f>
        <v>1032.96</v>
      </c>
      <c r="CZ3">
        <f>AF3</f>
        <v>65.709999999999994</v>
      </c>
      <c r="DA3">
        <f>AJ3</f>
        <v>15.72</v>
      </c>
      <c r="DB3">
        <f t="shared" si="1"/>
        <v>11.17</v>
      </c>
      <c r="DC3">
        <f t="shared" si="2"/>
        <v>1.97</v>
      </c>
      <c r="DD3" t="s">
        <v>6</v>
      </c>
      <c r="DE3" t="s">
        <v>6</v>
      </c>
      <c r="DF3">
        <f>ROUND(ROUND(AE3,0)*CX3,0)</f>
        <v>0</v>
      </c>
      <c r="DG3">
        <f>ROUND(ROUND(AF3*AJ3,0)*CX3,0)</f>
        <v>46842</v>
      </c>
      <c r="DH3">
        <f>ROUND(ROUND(AG3*AK3,0)*CX3,0)</f>
        <v>23580</v>
      </c>
      <c r="DI3">
        <f t="shared" si="3"/>
        <v>0</v>
      </c>
      <c r="DJ3">
        <f>DG3</f>
        <v>46842</v>
      </c>
      <c r="DK3">
        <v>0</v>
      </c>
      <c r="DL3" t="s">
        <v>6</v>
      </c>
      <c r="DM3">
        <v>0</v>
      </c>
      <c r="DN3" t="s">
        <v>6</v>
      </c>
      <c r="DO3">
        <v>0</v>
      </c>
    </row>
    <row r="4" spans="1:119" x14ac:dyDescent="0.2">
      <c r="A4">
        <f>ROW(Source!A25)</f>
        <v>25</v>
      </c>
      <c r="B4">
        <v>92809434</v>
      </c>
      <c r="C4">
        <v>92809499</v>
      </c>
      <c r="D4">
        <v>48206716</v>
      </c>
      <c r="E4">
        <v>1</v>
      </c>
      <c r="F4">
        <v>1</v>
      </c>
      <c r="G4">
        <v>1</v>
      </c>
      <c r="H4">
        <v>2</v>
      </c>
      <c r="I4" t="s">
        <v>191</v>
      </c>
      <c r="J4" t="s">
        <v>192</v>
      </c>
      <c r="K4" t="s">
        <v>193</v>
      </c>
      <c r="L4">
        <v>1367</v>
      </c>
      <c r="N4">
        <v>1011</v>
      </c>
      <c r="O4" t="s">
        <v>190</v>
      </c>
      <c r="P4" t="s">
        <v>190</v>
      </c>
      <c r="Q4">
        <v>1</v>
      </c>
      <c r="W4">
        <v>0</v>
      </c>
      <c r="X4">
        <v>-2140355608</v>
      </c>
      <c r="Y4">
        <f t="shared" si="0"/>
        <v>0.4</v>
      </c>
      <c r="AA4">
        <v>0</v>
      </c>
      <c r="AB4">
        <v>127.33</v>
      </c>
      <c r="AC4">
        <v>0</v>
      </c>
      <c r="AD4">
        <v>0</v>
      </c>
      <c r="AE4">
        <v>0</v>
      </c>
      <c r="AF4">
        <v>8.1</v>
      </c>
      <c r="AG4">
        <v>0</v>
      </c>
      <c r="AH4">
        <v>0</v>
      </c>
      <c r="AI4">
        <v>1</v>
      </c>
      <c r="AJ4">
        <v>15.72</v>
      </c>
      <c r="AK4">
        <v>44.85</v>
      </c>
      <c r="AL4">
        <v>1</v>
      </c>
      <c r="AM4">
        <v>4</v>
      </c>
      <c r="AN4">
        <v>0</v>
      </c>
      <c r="AO4">
        <v>1</v>
      </c>
      <c r="AP4">
        <v>0</v>
      </c>
      <c r="AQ4">
        <v>0</v>
      </c>
      <c r="AR4">
        <v>0</v>
      </c>
      <c r="AS4" t="s">
        <v>6</v>
      </c>
      <c r="AT4">
        <v>0.4</v>
      </c>
      <c r="AU4" t="s">
        <v>6</v>
      </c>
      <c r="AV4">
        <v>0</v>
      </c>
      <c r="AW4">
        <v>2</v>
      </c>
      <c r="AX4">
        <v>92809518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ROUND(Y4*Source!I25*DO4,7)</f>
        <v>0</v>
      </c>
      <c r="CX4">
        <f>ROUND(Y4*Source!I25,7)</f>
        <v>106.696</v>
      </c>
      <c r="CY4">
        <f>AB4</f>
        <v>127.33</v>
      </c>
      <c r="CZ4">
        <f>AF4</f>
        <v>8.1</v>
      </c>
      <c r="DA4">
        <f>AJ4</f>
        <v>15.72</v>
      </c>
      <c r="DB4">
        <f t="shared" si="1"/>
        <v>3.24</v>
      </c>
      <c r="DC4">
        <f t="shared" si="2"/>
        <v>0</v>
      </c>
      <c r="DD4" t="s">
        <v>6</v>
      </c>
      <c r="DE4" t="s">
        <v>6</v>
      </c>
      <c r="DF4">
        <f>ROUND(ROUND(AE4,0)*CX4,0)</f>
        <v>0</v>
      </c>
      <c r="DG4">
        <f>ROUND(ROUND(AF4*AJ4,0)*CX4,0)</f>
        <v>13550</v>
      </c>
      <c r="DH4">
        <f>ROUND(ROUND(AG4*AK4,0)*CX4,0)</f>
        <v>0</v>
      </c>
      <c r="DI4">
        <f t="shared" si="3"/>
        <v>0</v>
      </c>
      <c r="DJ4">
        <f>DG4</f>
        <v>13550</v>
      </c>
      <c r="DK4">
        <v>0</v>
      </c>
      <c r="DL4" t="s">
        <v>6</v>
      </c>
      <c r="DM4">
        <v>0</v>
      </c>
      <c r="DN4" t="s">
        <v>6</v>
      </c>
      <c r="DO4">
        <v>0</v>
      </c>
    </row>
    <row r="5" spans="1:119" x14ac:dyDescent="0.2">
      <c r="A5">
        <f>ROW(Source!A25)</f>
        <v>25</v>
      </c>
      <c r="B5">
        <v>92809434</v>
      </c>
      <c r="C5">
        <v>92809499</v>
      </c>
      <c r="D5">
        <v>48057456</v>
      </c>
      <c r="E5">
        <v>1</v>
      </c>
      <c r="F5">
        <v>1</v>
      </c>
      <c r="G5">
        <v>1</v>
      </c>
      <c r="H5">
        <v>3</v>
      </c>
      <c r="I5" t="s">
        <v>194</v>
      </c>
      <c r="J5" t="s">
        <v>195</v>
      </c>
      <c r="K5" t="s">
        <v>196</v>
      </c>
      <c r="L5">
        <v>1348</v>
      </c>
      <c r="N5">
        <v>1009</v>
      </c>
      <c r="O5" t="s">
        <v>30</v>
      </c>
      <c r="P5" t="s">
        <v>30</v>
      </c>
      <c r="Q5">
        <v>1000</v>
      </c>
      <c r="W5">
        <v>0</v>
      </c>
      <c r="X5">
        <v>-1911495750</v>
      </c>
      <c r="Y5">
        <f t="shared" si="0"/>
        <v>1E-4</v>
      </c>
      <c r="AA5">
        <v>102324.9</v>
      </c>
      <c r="AB5">
        <v>0</v>
      </c>
      <c r="AC5">
        <v>0</v>
      </c>
      <c r="AD5">
        <v>0</v>
      </c>
      <c r="AE5">
        <v>10315.01</v>
      </c>
      <c r="AF5">
        <v>0</v>
      </c>
      <c r="AG5">
        <v>0</v>
      </c>
      <c r="AH5">
        <v>0</v>
      </c>
      <c r="AI5">
        <v>9.92</v>
      </c>
      <c r="AJ5">
        <v>1</v>
      </c>
      <c r="AK5">
        <v>1</v>
      </c>
      <c r="AL5">
        <v>1</v>
      </c>
      <c r="AM5">
        <v>4</v>
      </c>
      <c r="AN5">
        <v>0</v>
      </c>
      <c r="AO5">
        <v>1</v>
      </c>
      <c r="AP5">
        <v>0</v>
      </c>
      <c r="AQ5">
        <v>0</v>
      </c>
      <c r="AR5">
        <v>0</v>
      </c>
      <c r="AS5" t="s">
        <v>6</v>
      </c>
      <c r="AT5">
        <v>1E-4</v>
      </c>
      <c r="AU5" t="s">
        <v>6</v>
      </c>
      <c r="AV5">
        <v>0</v>
      </c>
      <c r="AW5">
        <v>2</v>
      </c>
      <c r="AX5">
        <v>92809520</v>
      </c>
      <c r="AY5">
        <v>1</v>
      </c>
      <c r="AZ5">
        <v>0</v>
      </c>
      <c r="BA5">
        <v>6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ROUND(Y5*Source!I25,7)</f>
        <v>2.6674E-2</v>
      </c>
      <c r="CY5">
        <f t="shared" ref="CY5:CY15" si="4">AA5</f>
        <v>102324.9</v>
      </c>
      <c r="CZ5">
        <f t="shared" ref="CZ5:CZ15" si="5">AE5</f>
        <v>10315.01</v>
      </c>
      <c r="DA5">
        <f t="shared" ref="DA5:DA15" si="6">AI5</f>
        <v>9.92</v>
      </c>
      <c r="DB5">
        <f t="shared" si="1"/>
        <v>1.03</v>
      </c>
      <c r="DC5">
        <f t="shared" si="2"/>
        <v>0</v>
      </c>
      <c r="DD5" t="s">
        <v>6</v>
      </c>
      <c r="DE5" t="s">
        <v>6</v>
      </c>
      <c r="DF5">
        <f t="shared" ref="DF5:DF15" si="7">ROUND(ROUND(AE5*AI5,0)*CX5,0)</f>
        <v>2729</v>
      </c>
      <c r="DG5">
        <f t="shared" ref="DG5:DG16" si="8">ROUND(ROUND(AF5,0)*CX5,0)</f>
        <v>0</v>
      </c>
      <c r="DH5">
        <f t="shared" ref="DH5:DH16" si="9">ROUND(ROUND(AG5,0)*CX5,0)</f>
        <v>0</v>
      </c>
      <c r="DI5">
        <f t="shared" si="3"/>
        <v>0</v>
      </c>
      <c r="DJ5">
        <f t="shared" ref="DJ5:DJ15" si="10">DF5</f>
        <v>2729</v>
      </c>
      <c r="DK5">
        <v>0</v>
      </c>
      <c r="DL5" t="s">
        <v>6</v>
      </c>
      <c r="DM5">
        <v>0</v>
      </c>
      <c r="DN5" t="s">
        <v>6</v>
      </c>
      <c r="DO5">
        <v>0</v>
      </c>
    </row>
    <row r="6" spans="1:119" x14ac:dyDescent="0.2">
      <c r="A6">
        <f>ROW(Source!A25)</f>
        <v>25</v>
      </c>
      <c r="B6">
        <v>92809434</v>
      </c>
      <c r="C6">
        <v>92809499</v>
      </c>
      <c r="D6">
        <v>49525686</v>
      </c>
      <c r="E6">
        <v>1</v>
      </c>
      <c r="F6">
        <v>1</v>
      </c>
      <c r="G6">
        <v>1</v>
      </c>
      <c r="H6">
        <v>3</v>
      </c>
      <c r="I6" t="s">
        <v>36</v>
      </c>
      <c r="J6" t="s">
        <v>39</v>
      </c>
      <c r="K6" t="s">
        <v>37</v>
      </c>
      <c r="L6">
        <v>1425</v>
      </c>
      <c r="N6">
        <v>1013</v>
      </c>
      <c r="O6" t="s">
        <v>38</v>
      </c>
      <c r="P6" t="s">
        <v>38</v>
      </c>
      <c r="Q6">
        <v>1</v>
      </c>
      <c r="W6">
        <v>0</v>
      </c>
      <c r="X6">
        <v>745600492</v>
      </c>
      <c r="Y6">
        <f t="shared" si="0"/>
        <v>2.0694309000000001E-2</v>
      </c>
      <c r="AA6">
        <v>1111.04</v>
      </c>
      <c r="AB6">
        <v>0</v>
      </c>
      <c r="AC6">
        <v>0</v>
      </c>
      <c r="AD6">
        <v>0</v>
      </c>
      <c r="AE6">
        <v>112</v>
      </c>
      <c r="AF6">
        <v>0</v>
      </c>
      <c r="AG6">
        <v>0</v>
      </c>
      <c r="AH6">
        <v>0</v>
      </c>
      <c r="AI6">
        <v>9.92</v>
      </c>
      <c r="AJ6">
        <v>1</v>
      </c>
      <c r="AK6">
        <v>1</v>
      </c>
      <c r="AL6">
        <v>1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 t="s">
        <v>6</v>
      </c>
      <c r="AT6">
        <v>2.0694309000000001E-2</v>
      </c>
      <c r="AU6" t="s">
        <v>6</v>
      </c>
      <c r="AV6">
        <v>0</v>
      </c>
      <c r="AW6">
        <v>1</v>
      </c>
      <c r="AX6">
        <v>-1</v>
      </c>
      <c r="AY6">
        <v>0</v>
      </c>
      <c r="AZ6">
        <v>0</v>
      </c>
      <c r="BA6" t="s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ROUND(Y6*Source!I25,7)</f>
        <v>5.52</v>
      </c>
      <c r="CY6">
        <f t="shared" si="4"/>
        <v>1111.04</v>
      </c>
      <c r="CZ6">
        <f t="shared" si="5"/>
        <v>112</v>
      </c>
      <c r="DA6">
        <f t="shared" si="6"/>
        <v>9.92</v>
      </c>
      <c r="DB6">
        <f t="shared" si="1"/>
        <v>2.3199999999999998</v>
      </c>
      <c r="DC6">
        <f t="shared" si="2"/>
        <v>0</v>
      </c>
      <c r="DD6" t="s">
        <v>6</v>
      </c>
      <c r="DE6" t="s">
        <v>6</v>
      </c>
      <c r="DF6">
        <f t="shared" si="7"/>
        <v>6133</v>
      </c>
      <c r="DG6">
        <f t="shared" si="8"/>
        <v>0</v>
      </c>
      <c r="DH6">
        <f t="shared" si="9"/>
        <v>0</v>
      </c>
      <c r="DI6">
        <f t="shared" si="3"/>
        <v>0</v>
      </c>
      <c r="DJ6">
        <f t="shared" si="10"/>
        <v>6133</v>
      </c>
      <c r="DK6">
        <v>0</v>
      </c>
      <c r="DL6" t="s">
        <v>6</v>
      </c>
      <c r="DM6">
        <v>0</v>
      </c>
      <c r="DN6" t="s">
        <v>6</v>
      </c>
      <c r="DO6">
        <v>0</v>
      </c>
    </row>
    <row r="7" spans="1:119" x14ac:dyDescent="0.2">
      <c r="A7">
        <f>ROW(Source!A25)</f>
        <v>25</v>
      </c>
      <c r="B7">
        <v>92809434</v>
      </c>
      <c r="C7">
        <v>92809499</v>
      </c>
      <c r="D7">
        <v>48076603</v>
      </c>
      <c r="E7">
        <v>1</v>
      </c>
      <c r="F7">
        <v>1</v>
      </c>
      <c r="G7">
        <v>1</v>
      </c>
      <c r="H7">
        <v>3</v>
      </c>
      <c r="I7" t="s">
        <v>28</v>
      </c>
      <c r="J7" t="s">
        <v>31</v>
      </c>
      <c r="K7" t="s">
        <v>29</v>
      </c>
      <c r="L7">
        <v>1348</v>
      </c>
      <c r="N7">
        <v>1009</v>
      </c>
      <c r="O7" t="s">
        <v>30</v>
      </c>
      <c r="P7" t="s">
        <v>30</v>
      </c>
      <c r="Q7">
        <v>1000</v>
      </c>
      <c r="W7">
        <v>1</v>
      </c>
      <c r="X7">
        <v>-1487986736</v>
      </c>
      <c r="Y7">
        <f t="shared" si="0"/>
        <v>-3.0000000000000001E-3</v>
      </c>
      <c r="AA7">
        <v>57575.68</v>
      </c>
      <c r="AB7">
        <v>0</v>
      </c>
      <c r="AC7">
        <v>0</v>
      </c>
      <c r="AD7">
        <v>0</v>
      </c>
      <c r="AE7">
        <v>5804</v>
      </c>
      <c r="AF7">
        <v>0</v>
      </c>
      <c r="AG7">
        <v>0</v>
      </c>
      <c r="AH7">
        <v>0</v>
      </c>
      <c r="AI7">
        <v>9.92</v>
      </c>
      <c r="AJ7">
        <v>1</v>
      </c>
      <c r="AK7">
        <v>1</v>
      </c>
      <c r="AL7">
        <v>1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 t="s">
        <v>6</v>
      </c>
      <c r="AT7">
        <v>-3.0000000000000001E-3</v>
      </c>
      <c r="AU7" t="s">
        <v>6</v>
      </c>
      <c r="AV7">
        <v>0</v>
      </c>
      <c r="AW7">
        <v>2</v>
      </c>
      <c r="AX7">
        <v>92809522</v>
      </c>
      <c r="AY7">
        <v>1</v>
      </c>
      <c r="AZ7">
        <v>6144</v>
      </c>
      <c r="BA7">
        <v>8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ROUND(Y7*Source!I25,7)</f>
        <v>-0.80022000000000004</v>
      </c>
      <c r="CY7">
        <f t="shared" si="4"/>
        <v>57575.68</v>
      </c>
      <c r="CZ7">
        <f t="shared" si="5"/>
        <v>5804</v>
      </c>
      <c r="DA7">
        <f t="shared" si="6"/>
        <v>9.92</v>
      </c>
      <c r="DB7">
        <f t="shared" si="1"/>
        <v>-17.41</v>
      </c>
      <c r="DC7">
        <f t="shared" si="2"/>
        <v>0</v>
      </c>
      <c r="DD7" t="s">
        <v>6</v>
      </c>
      <c r="DE7" t="s">
        <v>6</v>
      </c>
      <c r="DF7">
        <f t="shared" si="7"/>
        <v>-46073</v>
      </c>
      <c r="DG7">
        <f t="shared" si="8"/>
        <v>0</v>
      </c>
      <c r="DH7">
        <f t="shared" si="9"/>
        <v>0</v>
      </c>
      <c r="DI7">
        <f t="shared" si="3"/>
        <v>0</v>
      </c>
      <c r="DJ7">
        <f t="shared" si="10"/>
        <v>-46073</v>
      </c>
      <c r="DK7">
        <v>0</v>
      </c>
      <c r="DL7" t="s">
        <v>6</v>
      </c>
      <c r="DM7">
        <v>0</v>
      </c>
      <c r="DN7" t="s">
        <v>6</v>
      </c>
      <c r="DO7">
        <v>0</v>
      </c>
    </row>
    <row r="8" spans="1:119" x14ac:dyDescent="0.2">
      <c r="A8">
        <f>ROW(Source!A25)</f>
        <v>25</v>
      </c>
      <c r="B8">
        <v>92809434</v>
      </c>
      <c r="C8">
        <v>92809499</v>
      </c>
      <c r="D8">
        <v>48088212</v>
      </c>
      <c r="E8">
        <v>1</v>
      </c>
      <c r="F8">
        <v>1</v>
      </c>
      <c r="G8">
        <v>1</v>
      </c>
      <c r="H8">
        <v>3</v>
      </c>
      <c r="I8" t="s">
        <v>41</v>
      </c>
      <c r="J8" t="s">
        <v>44</v>
      </c>
      <c r="K8" t="s">
        <v>42</v>
      </c>
      <c r="L8">
        <v>1371</v>
      </c>
      <c r="N8">
        <v>1013</v>
      </c>
      <c r="O8" t="s">
        <v>43</v>
      </c>
      <c r="P8" t="s">
        <v>43</v>
      </c>
      <c r="Q8">
        <v>1</v>
      </c>
      <c r="W8">
        <v>1</v>
      </c>
      <c r="X8">
        <v>1406374293</v>
      </c>
      <c r="Y8">
        <f t="shared" si="0"/>
        <v>-0.1</v>
      </c>
      <c r="AA8">
        <v>722.18</v>
      </c>
      <c r="AB8">
        <v>0</v>
      </c>
      <c r="AC8">
        <v>0</v>
      </c>
      <c r="AD8">
        <v>0</v>
      </c>
      <c r="AE8">
        <v>72.8</v>
      </c>
      <c r="AF8">
        <v>0</v>
      </c>
      <c r="AG8">
        <v>0</v>
      </c>
      <c r="AH8">
        <v>0</v>
      </c>
      <c r="AI8">
        <v>9.92</v>
      </c>
      <c r="AJ8">
        <v>1</v>
      </c>
      <c r="AK8">
        <v>1</v>
      </c>
      <c r="AL8">
        <v>1</v>
      </c>
      <c r="AM8">
        <v>0</v>
      </c>
      <c r="AN8">
        <v>0</v>
      </c>
      <c r="AO8">
        <v>1</v>
      </c>
      <c r="AP8">
        <v>0</v>
      </c>
      <c r="AQ8">
        <v>0</v>
      </c>
      <c r="AR8">
        <v>0</v>
      </c>
      <c r="AS8" t="s">
        <v>6</v>
      </c>
      <c r="AT8">
        <v>-0.1</v>
      </c>
      <c r="AU8" t="s">
        <v>6</v>
      </c>
      <c r="AV8">
        <v>0</v>
      </c>
      <c r="AW8">
        <v>2</v>
      </c>
      <c r="AX8">
        <v>92809523</v>
      </c>
      <c r="AY8">
        <v>1</v>
      </c>
      <c r="AZ8">
        <v>6144</v>
      </c>
      <c r="BA8">
        <v>9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ROUND(Y8*Source!I25,7)</f>
        <v>-26.673999999999999</v>
      </c>
      <c r="CY8">
        <f t="shared" si="4"/>
        <v>722.18</v>
      </c>
      <c r="CZ8">
        <f t="shared" si="5"/>
        <v>72.8</v>
      </c>
      <c r="DA8">
        <f t="shared" si="6"/>
        <v>9.92</v>
      </c>
      <c r="DB8">
        <f t="shared" si="1"/>
        <v>-7.28</v>
      </c>
      <c r="DC8">
        <f t="shared" si="2"/>
        <v>0</v>
      </c>
      <c r="DD8" t="s">
        <v>6</v>
      </c>
      <c r="DE8" t="s">
        <v>6</v>
      </c>
      <c r="DF8">
        <f t="shared" si="7"/>
        <v>-19259</v>
      </c>
      <c r="DG8">
        <f t="shared" si="8"/>
        <v>0</v>
      </c>
      <c r="DH8">
        <f t="shared" si="9"/>
        <v>0</v>
      </c>
      <c r="DI8">
        <f t="shared" si="3"/>
        <v>0</v>
      </c>
      <c r="DJ8">
        <f t="shared" si="10"/>
        <v>-19259</v>
      </c>
      <c r="DK8">
        <v>0</v>
      </c>
      <c r="DL8" t="s">
        <v>6</v>
      </c>
      <c r="DM8">
        <v>0</v>
      </c>
      <c r="DN8" t="s">
        <v>6</v>
      </c>
      <c r="DO8">
        <v>0</v>
      </c>
    </row>
    <row r="9" spans="1:119" x14ac:dyDescent="0.2">
      <c r="A9">
        <f>ROW(Source!A25)</f>
        <v>25</v>
      </c>
      <c r="B9">
        <v>92809434</v>
      </c>
      <c r="C9">
        <v>92809499</v>
      </c>
      <c r="D9">
        <v>49555059</v>
      </c>
      <c r="E9">
        <v>1</v>
      </c>
      <c r="F9">
        <v>1</v>
      </c>
      <c r="G9">
        <v>1</v>
      </c>
      <c r="H9">
        <v>3</v>
      </c>
      <c r="I9" t="s">
        <v>46</v>
      </c>
      <c r="J9" t="s">
        <v>49</v>
      </c>
      <c r="K9" t="s">
        <v>47</v>
      </c>
      <c r="L9">
        <v>1346</v>
      </c>
      <c r="N9">
        <v>1009</v>
      </c>
      <c r="O9" t="s">
        <v>48</v>
      </c>
      <c r="P9" t="s">
        <v>48</v>
      </c>
      <c r="Q9">
        <v>1</v>
      </c>
      <c r="W9">
        <v>0</v>
      </c>
      <c r="X9">
        <v>1022887962</v>
      </c>
      <c r="Y9">
        <f t="shared" si="0"/>
        <v>0.1</v>
      </c>
      <c r="AA9">
        <v>341.15</v>
      </c>
      <c r="AB9">
        <v>0</v>
      </c>
      <c r="AC9">
        <v>0</v>
      </c>
      <c r="AD9">
        <v>0</v>
      </c>
      <c r="AE9">
        <v>34.39</v>
      </c>
      <c r="AF9">
        <v>0</v>
      </c>
      <c r="AG9">
        <v>0</v>
      </c>
      <c r="AH9">
        <v>0</v>
      </c>
      <c r="AI9">
        <v>9.92</v>
      </c>
      <c r="AJ9">
        <v>1</v>
      </c>
      <c r="AK9">
        <v>1</v>
      </c>
      <c r="AL9">
        <v>1</v>
      </c>
      <c r="AM9">
        <v>0</v>
      </c>
      <c r="AN9">
        <v>0</v>
      </c>
      <c r="AO9">
        <v>0</v>
      </c>
      <c r="AP9">
        <v>1</v>
      </c>
      <c r="AQ9">
        <v>0</v>
      </c>
      <c r="AR9">
        <v>0</v>
      </c>
      <c r="AS9" t="s">
        <v>6</v>
      </c>
      <c r="AT9">
        <v>0.1</v>
      </c>
      <c r="AU9" t="s">
        <v>6</v>
      </c>
      <c r="AV9">
        <v>0</v>
      </c>
      <c r="AW9">
        <v>1</v>
      </c>
      <c r="AX9">
        <v>-1</v>
      </c>
      <c r="AY9">
        <v>0</v>
      </c>
      <c r="AZ9">
        <v>0</v>
      </c>
      <c r="BA9" t="s">
        <v>6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ROUND(Y9*Source!I25,7)</f>
        <v>26.673999999999999</v>
      </c>
      <c r="CY9">
        <f t="shared" si="4"/>
        <v>341.15</v>
      </c>
      <c r="CZ9">
        <f t="shared" si="5"/>
        <v>34.39</v>
      </c>
      <c r="DA9">
        <f t="shared" si="6"/>
        <v>9.92</v>
      </c>
      <c r="DB9">
        <f t="shared" si="1"/>
        <v>3.44</v>
      </c>
      <c r="DC9">
        <f t="shared" si="2"/>
        <v>0</v>
      </c>
      <c r="DD9" t="s">
        <v>6</v>
      </c>
      <c r="DE9" t="s">
        <v>6</v>
      </c>
      <c r="DF9">
        <f t="shared" si="7"/>
        <v>9096</v>
      </c>
      <c r="DG9">
        <f t="shared" si="8"/>
        <v>0</v>
      </c>
      <c r="DH9">
        <f t="shared" si="9"/>
        <v>0</v>
      </c>
      <c r="DI9">
        <f t="shared" si="3"/>
        <v>0</v>
      </c>
      <c r="DJ9">
        <f t="shared" si="10"/>
        <v>9096</v>
      </c>
      <c r="DK9">
        <v>0</v>
      </c>
      <c r="DL9" t="s">
        <v>6</v>
      </c>
      <c r="DM9">
        <v>0</v>
      </c>
      <c r="DN9" t="s">
        <v>6</v>
      </c>
      <c r="DO9">
        <v>0</v>
      </c>
    </row>
    <row r="10" spans="1:119" x14ac:dyDescent="0.2">
      <c r="A10">
        <f>ROW(Source!A25)</f>
        <v>25</v>
      </c>
      <c r="B10">
        <v>92809434</v>
      </c>
      <c r="C10">
        <v>92809499</v>
      </c>
      <c r="D10">
        <v>0</v>
      </c>
      <c r="E10">
        <v>1</v>
      </c>
      <c r="F10">
        <v>1</v>
      </c>
      <c r="G10">
        <v>1</v>
      </c>
      <c r="H10">
        <v>3</v>
      </c>
      <c r="I10" t="s">
        <v>51</v>
      </c>
      <c r="J10" t="s">
        <v>53</v>
      </c>
      <c r="K10" t="s">
        <v>58</v>
      </c>
      <c r="L10">
        <v>1371</v>
      </c>
      <c r="N10">
        <v>1013</v>
      </c>
      <c r="O10" t="s">
        <v>43</v>
      </c>
      <c r="P10" t="s">
        <v>43</v>
      </c>
      <c r="Q10">
        <v>1</v>
      </c>
      <c r="W10">
        <v>0</v>
      </c>
      <c r="X10">
        <v>1499349434</v>
      </c>
      <c r="Y10">
        <f t="shared" si="0"/>
        <v>1.8744845E-2</v>
      </c>
      <c r="AA10">
        <v>23958.33</v>
      </c>
      <c r="AB10">
        <v>0</v>
      </c>
      <c r="AC10">
        <v>0</v>
      </c>
      <c r="AD10">
        <v>0</v>
      </c>
      <c r="AE10">
        <v>24741.47</v>
      </c>
      <c r="AF10">
        <v>0</v>
      </c>
      <c r="AG10">
        <v>0</v>
      </c>
      <c r="AH10">
        <v>0</v>
      </c>
      <c r="AI10">
        <v>9.92</v>
      </c>
      <c r="AJ10">
        <v>1</v>
      </c>
      <c r="AK10">
        <v>1</v>
      </c>
      <c r="AL10">
        <v>1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 t="s">
        <v>6</v>
      </c>
      <c r="AT10">
        <v>1.8744845E-2</v>
      </c>
      <c r="AU10" t="s">
        <v>6</v>
      </c>
      <c r="AV10">
        <v>0</v>
      </c>
      <c r="AW10">
        <v>1</v>
      </c>
      <c r="AX10">
        <v>-1</v>
      </c>
      <c r="AY10">
        <v>0</v>
      </c>
      <c r="AZ10">
        <v>0</v>
      </c>
      <c r="BA10" t="s">
        <v>6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ROUND(Y10*Source!I25,7)</f>
        <v>5</v>
      </c>
      <c r="CY10">
        <f t="shared" si="4"/>
        <v>23958.33</v>
      </c>
      <c r="CZ10">
        <f t="shared" si="5"/>
        <v>24741.47</v>
      </c>
      <c r="DA10">
        <f t="shared" si="6"/>
        <v>9.92</v>
      </c>
      <c r="DB10">
        <f t="shared" si="1"/>
        <v>463.78</v>
      </c>
      <c r="DC10">
        <f t="shared" si="2"/>
        <v>0</v>
      </c>
      <c r="DD10" t="s">
        <v>6</v>
      </c>
      <c r="DE10" t="s">
        <v>6</v>
      </c>
      <c r="DF10">
        <f t="shared" si="7"/>
        <v>1227175</v>
      </c>
      <c r="DG10">
        <f t="shared" si="8"/>
        <v>0</v>
      </c>
      <c r="DH10">
        <f t="shared" si="9"/>
        <v>0</v>
      </c>
      <c r="DI10">
        <f t="shared" si="3"/>
        <v>0</v>
      </c>
      <c r="DJ10">
        <f t="shared" si="10"/>
        <v>1227175</v>
      </c>
      <c r="DK10">
        <v>0</v>
      </c>
      <c r="DL10" t="s">
        <v>6</v>
      </c>
      <c r="DM10">
        <v>0</v>
      </c>
      <c r="DN10" t="s">
        <v>6</v>
      </c>
      <c r="DO10">
        <v>0</v>
      </c>
    </row>
    <row r="11" spans="1:119" x14ac:dyDescent="0.2">
      <c r="A11">
        <f>ROW(Source!A25)</f>
        <v>25</v>
      </c>
      <c r="B11">
        <v>92809434</v>
      </c>
      <c r="C11">
        <v>92809499</v>
      </c>
      <c r="D11">
        <v>0</v>
      </c>
      <c r="E11">
        <v>1</v>
      </c>
      <c r="F11">
        <v>1</v>
      </c>
      <c r="G11">
        <v>1</v>
      </c>
      <c r="H11">
        <v>3</v>
      </c>
      <c r="I11" t="s">
        <v>51</v>
      </c>
      <c r="J11" t="s">
        <v>53</v>
      </c>
      <c r="K11" t="s">
        <v>60</v>
      </c>
      <c r="L11">
        <v>1371</v>
      </c>
      <c r="N11">
        <v>1013</v>
      </c>
      <c r="O11" t="s">
        <v>43</v>
      </c>
      <c r="P11" t="s">
        <v>43</v>
      </c>
      <c r="Q11">
        <v>1</v>
      </c>
      <c r="W11">
        <v>0</v>
      </c>
      <c r="X11">
        <v>-1757136663</v>
      </c>
      <c r="Y11">
        <f t="shared" si="0"/>
        <v>0.14246082330000001</v>
      </c>
      <c r="AA11">
        <v>23958.33</v>
      </c>
      <c r="AB11">
        <v>0</v>
      </c>
      <c r="AC11">
        <v>0</v>
      </c>
      <c r="AD11">
        <v>0</v>
      </c>
      <c r="AE11">
        <v>24741.47</v>
      </c>
      <c r="AF11">
        <v>0</v>
      </c>
      <c r="AG11">
        <v>0</v>
      </c>
      <c r="AH11">
        <v>0</v>
      </c>
      <c r="AI11">
        <v>9.92</v>
      </c>
      <c r="AJ11">
        <v>1</v>
      </c>
      <c r="AK11">
        <v>1</v>
      </c>
      <c r="AL11">
        <v>1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 t="s">
        <v>6</v>
      </c>
      <c r="AT11">
        <v>0.14246082330000001</v>
      </c>
      <c r="AU11" t="s">
        <v>6</v>
      </c>
      <c r="AV11">
        <v>0</v>
      </c>
      <c r="AW11">
        <v>1</v>
      </c>
      <c r="AX11">
        <v>-1</v>
      </c>
      <c r="AY11">
        <v>0</v>
      </c>
      <c r="AZ11">
        <v>0</v>
      </c>
      <c r="BA11" t="s">
        <v>6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ROUND(Y11*Source!I25,7)</f>
        <v>38</v>
      </c>
      <c r="CY11">
        <f t="shared" si="4"/>
        <v>23958.33</v>
      </c>
      <c r="CZ11">
        <f t="shared" si="5"/>
        <v>24741.47</v>
      </c>
      <c r="DA11">
        <f t="shared" si="6"/>
        <v>9.92</v>
      </c>
      <c r="DB11">
        <f t="shared" si="1"/>
        <v>3524.69</v>
      </c>
      <c r="DC11">
        <f t="shared" si="2"/>
        <v>0</v>
      </c>
      <c r="DD11" t="s">
        <v>6</v>
      </c>
      <c r="DE11" t="s">
        <v>6</v>
      </c>
      <c r="DF11">
        <f t="shared" si="7"/>
        <v>9326530</v>
      </c>
      <c r="DG11">
        <f t="shared" si="8"/>
        <v>0</v>
      </c>
      <c r="DH11">
        <f t="shared" si="9"/>
        <v>0</v>
      </c>
      <c r="DI11">
        <f t="shared" si="3"/>
        <v>0</v>
      </c>
      <c r="DJ11">
        <f t="shared" si="10"/>
        <v>9326530</v>
      </c>
      <c r="DK11">
        <v>0</v>
      </c>
      <c r="DL11" t="s">
        <v>6</v>
      </c>
      <c r="DM11">
        <v>0</v>
      </c>
      <c r="DN11" t="s">
        <v>6</v>
      </c>
      <c r="DO11">
        <v>0</v>
      </c>
    </row>
    <row r="12" spans="1:119" x14ac:dyDescent="0.2">
      <c r="A12">
        <f>ROW(Source!A25)</f>
        <v>25</v>
      </c>
      <c r="B12">
        <v>92809434</v>
      </c>
      <c r="C12">
        <v>92809499</v>
      </c>
      <c r="D12">
        <v>0</v>
      </c>
      <c r="E12">
        <v>1</v>
      </c>
      <c r="F12">
        <v>1</v>
      </c>
      <c r="G12">
        <v>1</v>
      </c>
      <c r="H12">
        <v>3</v>
      </c>
      <c r="I12" t="s">
        <v>51</v>
      </c>
      <c r="J12" t="s">
        <v>53</v>
      </c>
      <c r="K12" t="s">
        <v>58</v>
      </c>
      <c r="L12">
        <v>1371</v>
      </c>
      <c r="N12">
        <v>1013</v>
      </c>
      <c r="O12" t="s">
        <v>43</v>
      </c>
      <c r="P12" t="s">
        <v>43</v>
      </c>
      <c r="Q12">
        <v>1</v>
      </c>
      <c r="W12">
        <v>0</v>
      </c>
      <c r="X12">
        <v>1499349434</v>
      </c>
      <c r="Y12">
        <f t="shared" si="0"/>
        <v>0.14246082330000001</v>
      </c>
      <c r="AA12">
        <v>23958.33</v>
      </c>
      <c r="AB12">
        <v>0</v>
      </c>
      <c r="AC12">
        <v>0</v>
      </c>
      <c r="AD12">
        <v>0</v>
      </c>
      <c r="AE12">
        <v>24741.47</v>
      </c>
      <c r="AF12">
        <v>0</v>
      </c>
      <c r="AG12">
        <v>0</v>
      </c>
      <c r="AH12">
        <v>0</v>
      </c>
      <c r="AI12">
        <v>9.92</v>
      </c>
      <c r="AJ12">
        <v>1</v>
      </c>
      <c r="AK12">
        <v>1</v>
      </c>
      <c r="AL12">
        <v>1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 t="s">
        <v>6</v>
      </c>
      <c r="AT12">
        <v>0.14246082330000001</v>
      </c>
      <c r="AU12" t="s">
        <v>6</v>
      </c>
      <c r="AV12">
        <v>0</v>
      </c>
      <c r="AW12">
        <v>1</v>
      </c>
      <c r="AX12">
        <v>-1</v>
      </c>
      <c r="AY12">
        <v>0</v>
      </c>
      <c r="AZ12">
        <v>0</v>
      </c>
      <c r="BA12" t="s">
        <v>6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ROUND(Y12*Source!I25,7)</f>
        <v>38</v>
      </c>
      <c r="CY12">
        <f t="shared" si="4"/>
        <v>23958.33</v>
      </c>
      <c r="CZ12">
        <f t="shared" si="5"/>
        <v>24741.47</v>
      </c>
      <c r="DA12">
        <f t="shared" si="6"/>
        <v>9.92</v>
      </c>
      <c r="DB12">
        <f t="shared" si="1"/>
        <v>3524.69</v>
      </c>
      <c r="DC12">
        <f t="shared" si="2"/>
        <v>0</v>
      </c>
      <c r="DD12" t="s">
        <v>6</v>
      </c>
      <c r="DE12" t="s">
        <v>6</v>
      </c>
      <c r="DF12">
        <f t="shared" si="7"/>
        <v>9326530</v>
      </c>
      <c r="DG12">
        <f t="shared" si="8"/>
        <v>0</v>
      </c>
      <c r="DH12">
        <f t="shared" si="9"/>
        <v>0</v>
      </c>
      <c r="DI12">
        <f t="shared" si="3"/>
        <v>0</v>
      </c>
      <c r="DJ12">
        <f t="shared" si="10"/>
        <v>9326530</v>
      </c>
      <c r="DK12">
        <v>0</v>
      </c>
      <c r="DL12" t="s">
        <v>6</v>
      </c>
      <c r="DM12">
        <v>0</v>
      </c>
      <c r="DN12" t="s">
        <v>6</v>
      </c>
      <c r="DO12">
        <v>0</v>
      </c>
    </row>
    <row r="13" spans="1:119" x14ac:dyDescent="0.2">
      <c r="A13">
        <f>ROW(Source!A25)</f>
        <v>25</v>
      </c>
      <c r="B13">
        <v>92809434</v>
      </c>
      <c r="C13">
        <v>92809499</v>
      </c>
      <c r="D13">
        <v>0</v>
      </c>
      <c r="E13">
        <v>1</v>
      </c>
      <c r="F13">
        <v>1</v>
      </c>
      <c r="G13">
        <v>1</v>
      </c>
      <c r="H13">
        <v>3</v>
      </c>
      <c r="I13" t="s">
        <v>51</v>
      </c>
      <c r="J13" t="s">
        <v>53</v>
      </c>
      <c r="K13" t="s">
        <v>63</v>
      </c>
      <c r="L13">
        <v>1371</v>
      </c>
      <c r="N13">
        <v>1013</v>
      </c>
      <c r="O13" t="s">
        <v>43</v>
      </c>
      <c r="P13" t="s">
        <v>43</v>
      </c>
      <c r="Q13">
        <v>1</v>
      </c>
      <c r="W13">
        <v>0</v>
      </c>
      <c r="X13">
        <v>92190521</v>
      </c>
      <c r="Y13">
        <f t="shared" si="0"/>
        <v>7.497938E-3</v>
      </c>
      <c r="AA13">
        <v>30000</v>
      </c>
      <c r="AB13">
        <v>0</v>
      </c>
      <c r="AC13">
        <v>0</v>
      </c>
      <c r="AD13">
        <v>0</v>
      </c>
      <c r="AE13">
        <v>30980.63</v>
      </c>
      <c r="AF13">
        <v>0</v>
      </c>
      <c r="AG13">
        <v>0</v>
      </c>
      <c r="AH13">
        <v>0</v>
      </c>
      <c r="AI13">
        <v>9.92</v>
      </c>
      <c r="AJ13">
        <v>1</v>
      </c>
      <c r="AK13">
        <v>1</v>
      </c>
      <c r="AL13">
        <v>1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 t="s">
        <v>6</v>
      </c>
      <c r="AT13">
        <v>7.497938E-3</v>
      </c>
      <c r="AU13" t="s">
        <v>6</v>
      </c>
      <c r="AV13">
        <v>0</v>
      </c>
      <c r="AW13">
        <v>1</v>
      </c>
      <c r="AX13">
        <v>-1</v>
      </c>
      <c r="AY13">
        <v>0</v>
      </c>
      <c r="AZ13">
        <v>0</v>
      </c>
      <c r="BA13" t="s">
        <v>6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ROUND(Y13*Source!I25,7)</f>
        <v>2</v>
      </c>
      <c r="CY13">
        <f t="shared" si="4"/>
        <v>30000</v>
      </c>
      <c r="CZ13">
        <f t="shared" si="5"/>
        <v>30980.63</v>
      </c>
      <c r="DA13">
        <f t="shared" si="6"/>
        <v>9.92</v>
      </c>
      <c r="DB13">
        <f t="shared" si="1"/>
        <v>232.29</v>
      </c>
      <c r="DC13">
        <f t="shared" si="2"/>
        <v>0</v>
      </c>
      <c r="DD13" t="s">
        <v>6</v>
      </c>
      <c r="DE13" t="s">
        <v>6</v>
      </c>
      <c r="DF13">
        <f t="shared" si="7"/>
        <v>614656</v>
      </c>
      <c r="DG13">
        <f t="shared" si="8"/>
        <v>0</v>
      </c>
      <c r="DH13">
        <f t="shared" si="9"/>
        <v>0</v>
      </c>
      <c r="DI13">
        <f t="shared" si="3"/>
        <v>0</v>
      </c>
      <c r="DJ13">
        <f t="shared" si="10"/>
        <v>614656</v>
      </c>
      <c r="DK13">
        <v>0</v>
      </c>
      <c r="DL13" t="s">
        <v>6</v>
      </c>
      <c r="DM13">
        <v>0</v>
      </c>
      <c r="DN13" t="s">
        <v>6</v>
      </c>
      <c r="DO13">
        <v>0</v>
      </c>
    </row>
    <row r="14" spans="1:119" x14ac:dyDescent="0.2">
      <c r="A14">
        <f>ROW(Source!A25)</f>
        <v>25</v>
      </c>
      <c r="B14">
        <v>92809434</v>
      </c>
      <c r="C14">
        <v>92809499</v>
      </c>
      <c r="D14">
        <v>0</v>
      </c>
      <c r="E14">
        <v>1</v>
      </c>
      <c r="F14">
        <v>1</v>
      </c>
      <c r="G14">
        <v>1</v>
      </c>
      <c r="H14">
        <v>3</v>
      </c>
      <c r="I14" t="s">
        <v>51</v>
      </c>
      <c r="J14" t="s">
        <v>53</v>
      </c>
      <c r="K14" t="s">
        <v>66</v>
      </c>
      <c r="L14">
        <v>1371</v>
      </c>
      <c r="N14">
        <v>1013</v>
      </c>
      <c r="O14" t="s">
        <v>43</v>
      </c>
      <c r="P14" t="s">
        <v>43</v>
      </c>
      <c r="Q14">
        <v>1</v>
      </c>
      <c r="W14">
        <v>0</v>
      </c>
      <c r="X14">
        <v>1209815996</v>
      </c>
      <c r="Y14">
        <f t="shared" si="0"/>
        <v>3.748969E-3</v>
      </c>
      <c r="AA14">
        <v>30000</v>
      </c>
      <c r="AB14">
        <v>0</v>
      </c>
      <c r="AC14">
        <v>0</v>
      </c>
      <c r="AD14">
        <v>0</v>
      </c>
      <c r="AE14">
        <v>30980.63</v>
      </c>
      <c r="AF14">
        <v>0</v>
      </c>
      <c r="AG14">
        <v>0</v>
      </c>
      <c r="AH14">
        <v>0</v>
      </c>
      <c r="AI14">
        <v>9.92</v>
      </c>
      <c r="AJ14">
        <v>1</v>
      </c>
      <c r="AK14">
        <v>1</v>
      </c>
      <c r="AL14">
        <v>1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 t="s">
        <v>6</v>
      </c>
      <c r="AT14">
        <v>3.748969E-3</v>
      </c>
      <c r="AU14" t="s">
        <v>6</v>
      </c>
      <c r="AV14">
        <v>0</v>
      </c>
      <c r="AW14">
        <v>1</v>
      </c>
      <c r="AX14">
        <v>-1</v>
      </c>
      <c r="AY14">
        <v>0</v>
      </c>
      <c r="AZ14">
        <v>0</v>
      </c>
      <c r="BA14" t="s">
        <v>6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ROUND(Y14*Source!I25,7)</f>
        <v>1</v>
      </c>
      <c r="CY14">
        <f t="shared" si="4"/>
        <v>30000</v>
      </c>
      <c r="CZ14">
        <f t="shared" si="5"/>
        <v>30980.63</v>
      </c>
      <c r="DA14">
        <f t="shared" si="6"/>
        <v>9.92</v>
      </c>
      <c r="DB14">
        <f t="shared" si="1"/>
        <v>116.15</v>
      </c>
      <c r="DC14">
        <f t="shared" si="2"/>
        <v>0</v>
      </c>
      <c r="DD14" t="s">
        <v>6</v>
      </c>
      <c r="DE14" t="s">
        <v>6</v>
      </c>
      <c r="DF14">
        <f t="shared" si="7"/>
        <v>307328</v>
      </c>
      <c r="DG14">
        <f t="shared" si="8"/>
        <v>0</v>
      </c>
      <c r="DH14">
        <f t="shared" si="9"/>
        <v>0</v>
      </c>
      <c r="DI14">
        <f t="shared" si="3"/>
        <v>0</v>
      </c>
      <c r="DJ14">
        <f t="shared" si="10"/>
        <v>307328</v>
      </c>
      <c r="DK14">
        <v>0</v>
      </c>
      <c r="DL14" t="s">
        <v>6</v>
      </c>
      <c r="DM14">
        <v>0</v>
      </c>
      <c r="DN14" t="s">
        <v>6</v>
      </c>
      <c r="DO14">
        <v>0</v>
      </c>
    </row>
    <row r="15" spans="1:119" x14ac:dyDescent="0.2">
      <c r="A15">
        <f>ROW(Source!A25)</f>
        <v>25</v>
      </c>
      <c r="B15">
        <v>92809434</v>
      </c>
      <c r="C15">
        <v>92809499</v>
      </c>
      <c r="D15">
        <v>0</v>
      </c>
      <c r="E15">
        <v>0</v>
      </c>
      <c r="F15">
        <v>1</v>
      </c>
      <c r="G15">
        <v>1</v>
      </c>
      <c r="H15">
        <v>3</v>
      </c>
      <c r="I15" t="s">
        <v>51</v>
      </c>
      <c r="J15" t="s">
        <v>53</v>
      </c>
      <c r="K15" t="s">
        <v>52</v>
      </c>
      <c r="L15">
        <v>1371</v>
      </c>
      <c r="N15">
        <v>1013</v>
      </c>
      <c r="O15" t="s">
        <v>43</v>
      </c>
      <c r="P15" t="s">
        <v>43</v>
      </c>
      <c r="Q15">
        <v>1</v>
      </c>
      <c r="W15">
        <v>0</v>
      </c>
      <c r="X15">
        <v>-1545281171</v>
      </c>
      <c r="Y15">
        <f t="shared" si="0"/>
        <v>1.8744845E-2</v>
      </c>
      <c r="AA15">
        <v>23958.33</v>
      </c>
      <c r="AB15">
        <v>0</v>
      </c>
      <c r="AC15">
        <v>0</v>
      </c>
      <c r="AD15">
        <v>0</v>
      </c>
      <c r="AE15">
        <v>24741.47</v>
      </c>
      <c r="AF15">
        <v>0</v>
      </c>
      <c r="AG15">
        <v>0</v>
      </c>
      <c r="AH15">
        <v>0</v>
      </c>
      <c r="AI15">
        <v>9.92</v>
      </c>
      <c r="AJ15">
        <v>1</v>
      </c>
      <c r="AK15">
        <v>1</v>
      </c>
      <c r="AL15">
        <v>1</v>
      </c>
      <c r="AM15">
        <v>0</v>
      </c>
      <c r="AN15">
        <v>0</v>
      </c>
      <c r="AO15">
        <v>0</v>
      </c>
      <c r="AP15">
        <v>1</v>
      </c>
      <c r="AQ15">
        <v>0</v>
      </c>
      <c r="AR15">
        <v>0</v>
      </c>
      <c r="AS15" t="s">
        <v>6</v>
      </c>
      <c r="AT15">
        <v>1.8744845E-2</v>
      </c>
      <c r="AU15" t="s">
        <v>6</v>
      </c>
      <c r="AV15">
        <v>0</v>
      </c>
      <c r="AW15">
        <v>1</v>
      </c>
      <c r="AX15">
        <v>-1</v>
      </c>
      <c r="AY15">
        <v>0</v>
      </c>
      <c r="AZ15">
        <v>0</v>
      </c>
      <c r="BA15" t="s">
        <v>6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ROUND(Y15*Source!I25,7)</f>
        <v>5</v>
      </c>
      <c r="CY15">
        <f t="shared" si="4"/>
        <v>23958.33</v>
      </c>
      <c r="CZ15">
        <f t="shared" si="5"/>
        <v>24741.47</v>
      </c>
      <c r="DA15">
        <f t="shared" si="6"/>
        <v>9.92</v>
      </c>
      <c r="DB15">
        <f t="shared" si="1"/>
        <v>463.78</v>
      </c>
      <c r="DC15">
        <f t="shared" si="2"/>
        <v>0</v>
      </c>
      <c r="DD15" t="s">
        <v>6</v>
      </c>
      <c r="DE15" t="s">
        <v>6</v>
      </c>
      <c r="DF15">
        <f t="shared" si="7"/>
        <v>1227175</v>
      </c>
      <c r="DG15">
        <f t="shared" si="8"/>
        <v>0</v>
      </c>
      <c r="DH15">
        <f t="shared" si="9"/>
        <v>0</v>
      </c>
      <c r="DI15">
        <f t="shared" si="3"/>
        <v>0</v>
      </c>
      <c r="DJ15">
        <f t="shared" si="10"/>
        <v>1227175</v>
      </c>
      <c r="DK15">
        <v>0</v>
      </c>
      <c r="DL15" t="s">
        <v>6</v>
      </c>
      <c r="DM15">
        <v>0</v>
      </c>
      <c r="DN15" t="s">
        <v>6</v>
      </c>
      <c r="DO15">
        <v>0</v>
      </c>
    </row>
    <row r="16" spans="1:119" x14ac:dyDescent="0.2">
      <c r="A16">
        <f>ROW(Source!A36)</f>
        <v>36</v>
      </c>
      <c r="B16">
        <v>92809434</v>
      </c>
      <c r="C16">
        <v>92809534</v>
      </c>
      <c r="D16">
        <v>49510767</v>
      </c>
      <c r="E16">
        <v>70</v>
      </c>
      <c r="F16">
        <v>1</v>
      </c>
      <c r="G16">
        <v>1</v>
      </c>
      <c r="H16">
        <v>1</v>
      </c>
      <c r="I16" t="s">
        <v>182</v>
      </c>
      <c r="J16" t="s">
        <v>6</v>
      </c>
      <c r="K16" t="s">
        <v>183</v>
      </c>
      <c r="L16">
        <v>1191</v>
      </c>
      <c r="N16">
        <v>1013</v>
      </c>
      <c r="O16" t="s">
        <v>184</v>
      </c>
      <c r="P16" t="s">
        <v>184</v>
      </c>
      <c r="Q16">
        <v>1</v>
      </c>
      <c r="W16">
        <v>0</v>
      </c>
      <c r="X16">
        <v>-1936699058</v>
      </c>
      <c r="Y16">
        <f t="shared" si="0"/>
        <v>1.1100000000000001</v>
      </c>
      <c r="AA16">
        <v>0</v>
      </c>
      <c r="AB16">
        <v>0</v>
      </c>
      <c r="AC16">
        <v>0</v>
      </c>
      <c r="AD16">
        <v>444.91</v>
      </c>
      <c r="AE16">
        <v>0</v>
      </c>
      <c r="AF16">
        <v>0</v>
      </c>
      <c r="AG16">
        <v>0</v>
      </c>
      <c r="AH16">
        <v>9.92</v>
      </c>
      <c r="AI16">
        <v>1</v>
      </c>
      <c r="AJ16">
        <v>1</v>
      </c>
      <c r="AK16">
        <v>1</v>
      </c>
      <c r="AL16">
        <v>44.85</v>
      </c>
      <c r="AM16">
        <v>4</v>
      </c>
      <c r="AN16">
        <v>0</v>
      </c>
      <c r="AO16">
        <v>1</v>
      </c>
      <c r="AP16">
        <v>0</v>
      </c>
      <c r="AQ16">
        <v>0</v>
      </c>
      <c r="AR16">
        <v>0</v>
      </c>
      <c r="AS16" t="s">
        <v>6</v>
      </c>
      <c r="AT16">
        <v>1.1100000000000001</v>
      </c>
      <c r="AU16" t="s">
        <v>6</v>
      </c>
      <c r="AV16">
        <v>1</v>
      </c>
      <c r="AW16">
        <v>2</v>
      </c>
      <c r="AX16">
        <v>92809539</v>
      </c>
      <c r="AY16">
        <v>1</v>
      </c>
      <c r="AZ16">
        <v>0</v>
      </c>
      <c r="BA16">
        <v>10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U16">
        <f>ROUND(AT16*Source!I36*AH16*AL16,0)</f>
        <v>42471</v>
      </c>
      <c r="CV16">
        <f>ROUND(Y16*Source!I36,7)</f>
        <v>95.46</v>
      </c>
      <c r="CW16">
        <v>0</v>
      </c>
      <c r="CX16">
        <f>ROUND(Y16*Source!I36,7)</f>
        <v>95.46</v>
      </c>
      <c r="CY16">
        <f>AD16</f>
        <v>444.91</v>
      </c>
      <c r="CZ16">
        <f>AH16</f>
        <v>9.92</v>
      </c>
      <c r="DA16">
        <f>AL16</f>
        <v>44.85</v>
      </c>
      <c r="DB16">
        <f t="shared" si="1"/>
        <v>11.01</v>
      </c>
      <c r="DC16">
        <f t="shared" si="2"/>
        <v>0</v>
      </c>
      <c r="DD16" t="s">
        <v>6</v>
      </c>
      <c r="DE16" t="s">
        <v>6</v>
      </c>
      <c r="DF16">
        <f>ROUND(ROUND(AE16,0)*CX16,0)</f>
        <v>0</v>
      </c>
      <c r="DG16">
        <f t="shared" si="8"/>
        <v>0</v>
      </c>
      <c r="DH16">
        <f t="shared" si="9"/>
        <v>0</v>
      </c>
      <c r="DI16">
        <f>ROUND(ROUND(AH16*AL16,0)*CX16,0)</f>
        <v>42480</v>
      </c>
      <c r="DJ16">
        <f>DI16</f>
        <v>42480</v>
      </c>
      <c r="DK16">
        <v>0</v>
      </c>
      <c r="DL16" t="s">
        <v>6</v>
      </c>
      <c r="DM16">
        <v>0</v>
      </c>
      <c r="DN16" t="s">
        <v>6</v>
      </c>
      <c r="DO16">
        <v>0</v>
      </c>
    </row>
    <row r="17" spans="1:119" x14ac:dyDescent="0.2">
      <c r="A17">
        <f>ROW(Source!A36)</f>
        <v>36</v>
      </c>
      <c r="B17">
        <v>92809434</v>
      </c>
      <c r="C17">
        <v>92809534</v>
      </c>
      <c r="D17">
        <v>49673715</v>
      </c>
      <c r="E17">
        <v>1</v>
      </c>
      <c r="F17">
        <v>1</v>
      </c>
      <c r="G17">
        <v>1</v>
      </c>
      <c r="H17">
        <v>2</v>
      </c>
      <c r="I17" t="s">
        <v>191</v>
      </c>
      <c r="J17" t="s">
        <v>192</v>
      </c>
      <c r="K17" t="s">
        <v>193</v>
      </c>
      <c r="L17">
        <v>1367</v>
      </c>
      <c r="N17">
        <v>1011</v>
      </c>
      <c r="O17" t="s">
        <v>190</v>
      </c>
      <c r="P17" t="s">
        <v>190</v>
      </c>
      <c r="Q17">
        <v>1</v>
      </c>
      <c r="W17">
        <v>0</v>
      </c>
      <c r="X17">
        <v>829370094</v>
      </c>
      <c r="Y17">
        <f t="shared" si="0"/>
        <v>0.26</v>
      </c>
      <c r="AA17">
        <v>0</v>
      </c>
      <c r="AB17">
        <v>127.33</v>
      </c>
      <c r="AC17">
        <v>0</v>
      </c>
      <c r="AD17">
        <v>0</v>
      </c>
      <c r="AE17">
        <v>0</v>
      </c>
      <c r="AF17">
        <v>8.1</v>
      </c>
      <c r="AG17">
        <v>0</v>
      </c>
      <c r="AH17">
        <v>0</v>
      </c>
      <c r="AI17">
        <v>1</v>
      </c>
      <c r="AJ17">
        <v>15.72</v>
      </c>
      <c r="AK17">
        <v>44.85</v>
      </c>
      <c r="AL17">
        <v>1</v>
      </c>
      <c r="AM17">
        <v>4</v>
      </c>
      <c r="AN17">
        <v>0</v>
      </c>
      <c r="AO17">
        <v>1</v>
      </c>
      <c r="AP17">
        <v>0</v>
      </c>
      <c r="AQ17">
        <v>0</v>
      </c>
      <c r="AR17">
        <v>0</v>
      </c>
      <c r="AS17" t="s">
        <v>6</v>
      </c>
      <c r="AT17">
        <v>0.26</v>
      </c>
      <c r="AU17" t="s">
        <v>6</v>
      </c>
      <c r="AV17">
        <v>0</v>
      </c>
      <c r="AW17">
        <v>2</v>
      </c>
      <c r="AX17">
        <v>92809540</v>
      </c>
      <c r="AY17">
        <v>1</v>
      </c>
      <c r="AZ17">
        <v>0</v>
      </c>
      <c r="BA17">
        <v>11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f>ROUND(Y17*Source!I36*DO17,7)</f>
        <v>0</v>
      </c>
      <c r="CX17">
        <f>ROUND(Y17*Source!I36,7)</f>
        <v>22.36</v>
      </c>
      <c r="CY17">
        <f>AB17</f>
        <v>127.33</v>
      </c>
      <c r="CZ17">
        <f>AF17</f>
        <v>8.1</v>
      </c>
      <c r="DA17">
        <f>AJ17</f>
        <v>15.72</v>
      </c>
      <c r="DB17">
        <f t="shared" si="1"/>
        <v>2.11</v>
      </c>
      <c r="DC17">
        <f t="shared" si="2"/>
        <v>0</v>
      </c>
      <c r="DD17" t="s">
        <v>6</v>
      </c>
      <c r="DE17" t="s">
        <v>6</v>
      </c>
      <c r="DF17">
        <f>ROUND(ROUND(AE17,0)*CX17,0)</f>
        <v>0</v>
      </c>
      <c r="DG17">
        <f>ROUND(ROUND(AF17*AJ17,0)*CX17,0)</f>
        <v>2840</v>
      </c>
      <c r="DH17">
        <f>ROUND(ROUND(AG17*AK17,0)*CX17,0)</f>
        <v>0</v>
      </c>
      <c r="DI17">
        <f>ROUND(ROUND(AH17,0)*CX17,0)</f>
        <v>0</v>
      </c>
      <c r="DJ17">
        <f>DG17</f>
        <v>2840</v>
      </c>
      <c r="DK17">
        <v>0</v>
      </c>
      <c r="DL17" t="s">
        <v>6</v>
      </c>
      <c r="DM17">
        <v>0</v>
      </c>
      <c r="DN17" t="s">
        <v>6</v>
      </c>
      <c r="DO17">
        <v>0</v>
      </c>
    </row>
    <row r="18" spans="1:119" x14ac:dyDescent="0.2">
      <c r="A18">
        <f>ROW(Source!A36)</f>
        <v>36</v>
      </c>
      <c r="B18">
        <v>92809434</v>
      </c>
      <c r="C18">
        <v>92809534</v>
      </c>
      <c r="D18">
        <v>49524288</v>
      </c>
      <c r="E18">
        <v>1</v>
      </c>
      <c r="F18">
        <v>1</v>
      </c>
      <c r="G18">
        <v>1</v>
      </c>
      <c r="H18">
        <v>3</v>
      </c>
      <c r="I18" t="s">
        <v>194</v>
      </c>
      <c r="J18" t="s">
        <v>195</v>
      </c>
      <c r="K18" t="s">
        <v>196</v>
      </c>
      <c r="L18">
        <v>1348</v>
      </c>
      <c r="N18">
        <v>1009</v>
      </c>
      <c r="O18" t="s">
        <v>30</v>
      </c>
      <c r="P18" t="s">
        <v>30</v>
      </c>
      <c r="Q18">
        <v>1000</v>
      </c>
      <c r="W18">
        <v>0</v>
      </c>
      <c r="X18">
        <v>1163323608</v>
      </c>
      <c r="Y18">
        <f t="shared" si="0"/>
        <v>6.9999999999999994E-5</v>
      </c>
      <c r="AA18">
        <v>102324.9</v>
      </c>
      <c r="AB18">
        <v>0</v>
      </c>
      <c r="AC18">
        <v>0</v>
      </c>
      <c r="AD18">
        <v>0</v>
      </c>
      <c r="AE18">
        <v>10315.01</v>
      </c>
      <c r="AF18">
        <v>0</v>
      </c>
      <c r="AG18">
        <v>0</v>
      </c>
      <c r="AH18">
        <v>0</v>
      </c>
      <c r="AI18">
        <v>9.92</v>
      </c>
      <c r="AJ18">
        <v>1</v>
      </c>
      <c r="AK18">
        <v>1</v>
      </c>
      <c r="AL18">
        <v>1</v>
      </c>
      <c r="AM18">
        <v>4</v>
      </c>
      <c r="AN18">
        <v>0</v>
      </c>
      <c r="AO18">
        <v>1</v>
      </c>
      <c r="AP18">
        <v>0</v>
      </c>
      <c r="AQ18">
        <v>0</v>
      </c>
      <c r="AR18">
        <v>0</v>
      </c>
      <c r="AS18" t="s">
        <v>6</v>
      </c>
      <c r="AT18">
        <v>6.9999999999999994E-5</v>
      </c>
      <c r="AU18" t="s">
        <v>6</v>
      </c>
      <c r="AV18">
        <v>0</v>
      </c>
      <c r="AW18">
        <v>2</v>
      </c>
      <c r="AX18">
        <v>92809542</v>
      </c>
      <c r="AY18">
        <v>1</v>
      </c>
      <c r="AZ18">
        <v>0</v>
      </c>
      <c r="BA18">
        <v>13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ROUND(Y18*Source!I36,7)</f>
        <v>6.0200000000000002E-3</v>
      </c>
      <c r="CY18">
        <f>AA18</f>
        <v>102324.9</v>
      </c>
      <c r="CZ18">
        <f>AE18</f>
        <v>10315.01</v>
      </c>
      <c r="DA18">
        <f>AI18</f>
        <v>9.92</v>
      </c>
      <c r="DB18">
        <f t="shared" si="1"/>
        <v>0.72</v>
      </c>
      <c r="DC18">
        <f t="shared" si="2"/>
        <v>0</v>
      </c>
      <c r="DD18" t="s">
        <v>6</v>
      </c>
      <c r="DE18" t="s">
        <v>6</v>
      </c>
      <c r="DF18">
        <f>ROUND(ROUND(AE18*AI18,0)*CX18,0)</f>
        <v>616</v>
      </c>
      <c r="DG18">
        <f>ROUND(ROUND(AF18,0)*CX18,0)</f>
        <v>0</v>
      </c>
      <c r="DH18">
        <f>ROUND(ROUND(AG18,0)*CX18,0)</f>
        <v>0</v>
      </c>
      <c r="DI18">
        <f>ROUND(ROUND(AH18,0)*CX18,0)</f>
        <v>0</v>
      </c>
      <c r="DJ18">
        <f>DF18</f>
        <v>616</v>
      </c>
      <c r="DK18">
        <v>0</v>
      </c>
      <c r="DL18" t="s">
        <v>6</v>
      </c>
      <c r="DM18">
        <v>0</v>
      </c>
      <c r="DN18" t="s">
        <v>6</v>
      </c>
      <c r="DO18">
        <v>0</v>
      </c>
    </row>
    <row r="19" spans="1:119" x14ac:dyDescent="0.2">
      <c r="A19">
        <f>ROW(Source!A36)</f>
        <v>36</v>
      </c>
      <c r="B19">
        <v>92809434</v>
      </c>
      <c r="C19">
        <v>92809534</v>
      </c>
      <c r="D19">
        <v>49525528</v>
      </c>
      <c r="E19">
        <v>1</v>
      </c>
      <c r="F19">
        <v>1</v>
      </c>
      <c r="G19">
        <v>1</v>
      </c>
      <c r="H19">
        <v>3</v>
      </c>
      <c r="I19" t="s">
        <v>197</v>
      </c>
      <c r="J19" t="s">
        <v>198</v>
      </c>
      <c r="K19" t="s">
        <v>199</v>
      </c>
      <c r="L19">
        <v>1425</v>
      </c>
      <c r="N19">
        <v>1013</v>
      </c>
      <c r="O19" t="s">
        <v>38</v>
      </c>
      <c r="P19" t="s">
        <v>38</v>
      </c>
      <c r="Q19">
        <v>1</v>
      </c>
      <c r="W19">
        <v>0</v>
      </c>
      <c r="X19">
        <v>-1347212636</v>
      </c>
      <c r="Y19">
        <f t="shared" si="0"/>
        <v>0.08</v>
      </c>
      <c r="AA19">
        <v>198.4</v>
      </c>
      <c r="AB19">
        <v>0</v>
      </c>
      <c r="AC19">
        <v>0</v>
      </c>
      <c r="AD19">
        <v>0</v>
      </c>
      <c r="AE19">
        <v>20</v>
      </c>
      <c r="AF19">
        <v>0</v>
      </c>
      <c r="AG19">
        <v>0</v>
      </c>
      <c r="AH19">
        <v>0</v>
      </c>
      <c r="AI19">
        <v>9.92</v>
      </c>
      <c r="AJ19">
        <v>1</v>
      </c>
      <c r="AK19">
        <v>1</v>
      </c>
      <c r="AL19">
        <v>1</v>
      </c>
      <c r="AM19">
        <v>4</v>
      </c>
      <c r="AN19">
        <v>0</v>
      </c>
      <c r="AO19">
        <v>1</v>
      </c>
      <c r="AP19">
        <v>0</v>
      </c>
      <c r="AQ19">
        <v>0</v>
      </c>
      <c r="AR19">
        <v>0</v>
      </c>
      <c r="AS19" t="s">
        <v>6</v>
      </c>
      <c r="AT19">
        <v>0.08</v>
      </c>
      <c r="AU19" t="s">
        <v>6</v>
      </c>
      <c r="AV19">
        <v>0</v>
      </c>
      <c r="AW19">
        <v>2</v>
      </c>
      <c r="AX19">
        <v>92809543</v>
      </c>
      <c r="AY19">
        <v>1</v>
      </c>
      <c r="AZ19">
        <v>0</v>
      </c>
      <c r="BA19">
        <v>14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ROUND(Y19*Source!I36,7)</f>
        <v>6.88</v>
      </c>
      <c r="CY19">
        <f>AA19</f>
        <v>198.4</v>
      </c>
      <c r="CZ19">
        <f>AE19</f>
        <v>20</v>
      </c>
      <c r="DA19">
        <f>AI19</f>
        <v>9.92</v>
      </c>
      <c r="DB19">
        <f t="shared" si="1"/>
        <v>1.6</v>
      </c>
      <c r="DC19">
        <f t="shared" si="2"/>
        <v>0</v>
      </c>
      <c r="DD19" t="s">
        <v>6</v>
      </c>
      <c r="DE19" t="s">
        <v>6</v>
      </c>
      <c r="DF19">
        <f>ROUND(ROUND(AE19*AI19,0)*CX19,0)</f>
        <v>1362</v>
      </c>
      <c r="DG19">
        <f>ROUND(ROUND(AF19,0)*CX19,0)</f>
        <v>0</v>
      </c>
      <c r="DH19">
        <f>ROUND(ROUND(AG19,0)*CX19,0)</f>
        <v>0</v>
      </c>
      <c r="DI19">
        <f>ROUND(ROUND(AH19,0)*CX19,0)</f>
        <v>0</v>
      </c>
      <c r="DJ19">
        <f>DF19</f>
        <v>1362</v>
      </c>
      <c r="DK19">
        <v>0</v>
      </c>
      <c r="DL19" t="s">
        <v>6</v>
      </c>
      <c r="DM19">
        <v>0</v>
      </c>
      <c r="DN19" t="s">
        <v>6</v>
      </c>
      <c r="DO19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ROW(Source!A25)</f>
        <v>25</v>
      </c>
      <c r="B1">
        <v>92809515</v>
      </c>
      <c r="C1">
        <v>92809499</v>
      </c>
      <c r="D1">
        <v>48043889</v>
      </c>
      <c r="E1">
        <v>68</v>
      </c>
      <c r="F1">
        <v>1</v>
      </c>
      <c r="G1">
        <v>1</v>
      </c>
      <c r="H1">
        <v>1</v>
      </c>
      <c r="I1" t="s">
        <v>182</v>
      </c>
      <c r="J1" t="s">
        <v>6</v>
      </c>
      <c r="K1" t="s">
        <v>183</v>
      </c>
      <c r="L1">
        <v>1191</v>
      </c>
      <c r="N1">
        <v>1013</v>
      </c>
      <c r="O1" t="s">
        <v>184</v>
      </c>
      <c r="P1" t="s">
        <v>184</v>
      </c>
      <c r="Q1">
        <v>1</v>
      </c>
      <c r="X1">
        <v>2.4</v>
      </c>
      <c r="Y1">
        <v>0</v>
      </c>
      <c r="Z1">
        <v>0</v>
      </c>
      <c r="AA1">
        <v>0</v>
      </c>
      <c r="AB1">
        <v>9.92</v>
      </c>
      <c r="AC1">
        <v>0</v>
      </c>
      <c r="AD1">
        <v>1</v>
      </c>
      <c r="AE1">
        <v>1</v>
      </c>
      <c r="AF1" t="s">
        <v>6</v>
      </c>
      <c r="AG1">
        <v>2.4</v>
      </c>
      <c r="AH1">
        <v>2</v>
      </c>
      <c r="AI1">
        <v>92809505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ROW(Source!A25)</f>
        <v>25</v>
      </c>
      <c r="B2">
        <v>92809516</v>
      </c>
      <c r="C2">
        <v>92809499</v>
      </c>
      <c r="D2">
        <v>48044033</v>
      </c>
      <c r="E2">
        <v>68</v>
      </c>
      <c r="F2">
        <v>1</v>
      </c>
      <c r="G2">
        <v>1</v>
      </c>
      <c r="H2">
        <v>1</v>
      </c>
      <c r="I2" t="s">
        <v>185</v>
      </c>
      <c r="J2" t="s">
        <v>6</v>
      </c>
      <c r="K2" t="s">
        <v>186</v>
      </c>
      <c r="L2">
        <v>1191</v>
      </c>
      <c r="N2">
        <v>1013</v>
      </c>
      <c r="O2" t="s">
        <v>184</v>
      </c>
      <c r="P2" t="s">
        <v>184</v>
      </c>
      <c r="Q2">
        <v>1</v>
      </c>
      <c r="X2">
        <v>0.17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6</v>
      </c>
      <c r="AG2">
        <v>0.17</v>
      </c>
      <c r="AH2">
        <v>2</v>
      </c>
      <c r="AI2">
        <v>92809506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ROW(Source!A25)</f>
        <v>25</v>
      </c>
      <c r="B3">
        <v>92809517</v>
      </c>
      <c r="C3">
        <v>92809499</v>
      </c>
      <c r="D3">
        <v>48206504</v>
      </c>
      <c r="E3">
        <v>1</v>
      </c>
      <c r="F3">
        <v>1</v>
      </c>
      <c r="G3">
        <v>1</v>
      </c>
      <c r="H3">
        <v>2</v>
      </c>
      <c r="I3" t="s">
        <v>187</v>
      </c>
      <c r="J3" t="s">
        <v>188</v>
      </c>
      <c r="K3" t="s">
        <v>189</v>
      </c>
      <c r="L3">
        <v>1367</v>
      </c>
      <c r="N3">
        <v>1011</v>
      </c>
      <c r="O3" t="s">
        <v>190</v>
      </c>
      <c r="P3" t="s">
        <v>190</v>
      </c>
      <c r="Q3">
        <v>1</v>
      </c>
      <c r="X3">
        <v>0.17</v>
      </c>
      <c r="Y3">
        <v>0</v>
      </c>
      <c r="Z3">
        <v>65.709999999999994</v>
      </c>
      <c r="AA3">
        <v>11.6</v>
      </c>
      <c r="AB3">
        <v>0</v>
      </c>
      <c r="AC3">
        <v>0</v>
      </c>
      <c r="AD3">
        <v>1</v>
      </c>
      <c r="AE3">
        <v>0</v>
      </c>
      <c r="AF3" t="s">
        <v>6</v>
      </c>
      <c r="AG3">
        <v>0.17</v>
      </c>
      <c r="AH3">
        <v>2</v>
      </c>
      <c r="AI3">
        <v>92809507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ROW(Source!A25)</f>
        <v>25</v>
      </c>
      <c r="B4">
        <v>92809518</v>
      </c>
      <c r="C4">
        <v>92809499</v>
      </c>
      <c r="D4">
        <v>48206716</v>
      </c>
      <c r="E4">
        <v>1</v>
      </c>
      <c r="F4">
        <v>1</v>
      </c>
      <c r="G4">
        <v>1</v>
      </c>
      <c r="H4">
        <v>2</v>
      </c>
      <c r="I4" t="s">
        <v>191</v>
      </c>
      <c r="J4" t="s">
        <v>192</v>
      </c>
      <c r="K4" t="s">
        <v>193</v>
      </c>
      <c r="L4">
        <v>1367</v>
      </c>
      <c r="N4">
        <v>1011</v>
      </c>
      <c r="O4" t="s">
        <v>190</v>
      </c>
      <c r="P4" t="s">
        <v>190</v>
      </c>
      <c r="Q4">
        <v>1</v>
      </c>
      <c r="X4">
        <v>0.4</v>
      </c>
      <c r="Y4">
        <v>0</v>
      </c>
      <c r="Z4">
        <v>8.1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6</v>
      </c>
      <c r="AG4">
        <v>0.4</v>
      </c>
      <c r="AH4">
        <v>2</v>
      </c>
      <c r="AI4">
        <v>92809508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ROW(Source!A25)</f>
        <v>25</v>
      </c>
      <c r="B5">
        <v>92809519</v>
      </c>
      <c r="C5">
        <v>92809499</v>
      </c>
      <c r="D5">
        <v>48044199</v>
      </c>
      <c r="E5">
        <v>68</v>
      </c>
      <c r="F5">
        <v>1</v>
      </c>
      <c r="G5">
        <v>1</v>
      </c>
      <c r="H5">
        <v>3</v>
      </c>
      <c r="I5" t="s">
        <v>200</v>
      </c>
      <c r="J5" t="s">
        <v>6</v>
      </c>
      <c r="K5" t="s">
        <v>201</v>
      </c>
      <c r="L5">
        <v>1377</v>
      </c>
      <c r="N5">
        <v>1013</v>
      </c>
      <c r="O5" t="s">
        <v>202</v>
      </c>
      <c r="P5" t="s">
        <v>202</v>
      </c>
      <c r="Q5">
        <v>1</v>
      </c>
      <c r="X5">
        <v>0</v>
      </c>
      <c r="Y5">
        <v>0</v>
      </c>
      <c r="Z5">
        <v>0</v>
      </c>
      <c r="AA5">
        <v>0</v>
      </c>
      <c r="AB5">
        <v>0</v>
      </c>
      <c r="AC5">
        <v>1</v>
      </c>
      <c r="AD5">
        <v>0</v>
      </c>
      <c r="AE5">
        <v>0</v>
      </c>
      <c r="AF5" t="s">
        <v>6</v>
      </c>
      <c r="AG5">
        <v>0</v>
      </c>
      <c r="AH5">
        <v>3</v>
      </c>
      <c r="AI5">
        <v>-1</v>
      </c>
      <c r="AJ5" t="s">
        <v>6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ROW(Source!A25)</f>
        <v>25</v>
      </c>
      <c r="B6">
        <v>92809520</v>
      </c>
      <c r="C6">
        <v>92809499</v>
      </c>
      <c r="D6">
        <v>48057456</v>
      </c>
      <c r="E6">
        <v>1</v>
      </c>
      <c r="F6">
        <v>1</v>
      </c>
      <c r="G6">
        <v>1</v>
      </c>
      <c r="H6">
        <v>3</v>
      </c>
      <c r="I6" t="s">
        <v>194</v>
      </c>
      <c r="J6" t="s">
        <v>195</v>
      </c>
      <c r="K6" t="s">
        <v>196</v>
      </c>
      <c r="L6">
        <v>1348</v>
      </c>
      <c r="N6">
        <v>1009</v>
      </c>
      <c r="O6" t="s">
        <v>30</v>
      </c>
      <c r="P6" t="s">
        <v>30</v>
      </c>
      <c r="Q6">
        <v>1000</v>
      </c>
      <c r="X6">
        <v>1E-4</v>
      </c>
      <c r="Y6">
        <v>10315.01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6</v>
      </c>
      <c r="AG6">
        <v>1E-4</v>
      </c>
      <c r="AH6">
        <v>2</v>
      </c>
      <c r="AI6">
        <v>92809509</v>
      </c>
      <c r="AJ6">
        <v>5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ROW(Source!A25)</f>
        <v>25</v>
      </c>
      <c r="B7">
        <v>92809521</v>
      </c>
      <c r="C7">
        <v>92809499</v>
      </c>
      <c r="D7">
        <v>48045653</v>
      </c>
      <c r="E7">
        <v>68</v>
      </c>
      <c r="F7">
        <v>1</v>
      </c>
      <c r="G7">
        <v>1</v>
      </c>
      <c r="H7">
        <v>3</v>
      </c>
      <c r="I7" t="s">
        <v>203</v>
      </c>
      <c r="J7" t="s">
        <v>6</v>
      </c>
      <c r="K7" t="s">
        <v>204</v>
      </c>
      <c r="L7">
        <v>1327</v>
      </c>
      <c r="N7">
        <v>1005</v>
      </c>
      <c r="O7" t="s">
        <v>20</v>
      </c>
      <c r="P7" t="s">
        <v>20</v>
      </c>
      <c r="Q7">
        <v>1</v>
      </c>
      <c r="X7">
        <v>1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 t="s">
        <v>6</v>
      </c>
      <c r="AG7">
        <v>1</v>
      </c>
      <c r="AH7">
        <v>3</v>
      </c>
      <c r="AI7">
        <v>-1</v>
      </c>
      <c r="AJ7" t="s">
        <v>6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ROW(Source!A25)</f>
        <v>25</v>
      </c>
      <c r="B8">
        <v>92809522</v>
      </c>
      <c r="C8">
        <v>92809499</v>
      </c>
      <c r="D8">
        <v>48076603</v>
      </c>
      <c r="E8">
        <v>1</v>
      </c>
      <c r="F8">
        <v>1</v>
      </c>
      <c r="G8">
        <v>1</v>
      </c>
      <c r="H8">
        <v>3</v>
      </c>
      <c r="I8" t="s">
        <v>28</v>
      </c>
      <c r="J8" t="s">
        <v>31</v>
      </c>
      <c r="K8" t="s">
        <v>29</v>
      </c>
      <c r="L8">
        <v>1348</v>
      </c>
      <c r="N8">
        <v>1009</v>
      </c>
      <c r="O8" t="s">
        <v>30</v>
      </c>
      <c r="P8" t="s">
        <v>30</v>
      </c>
      <c r="Q8">
        <v>1000</v>
      </c>
      <c r="X8">
        <v>3.0000000000000001E-3</v>
      </c>
      <c r="Y8">
        <v>5804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6</v>
      </c>
      <c r="AG8">
        <v>3.0000000000000001E-3</v>
      </c>
      <c r="AH8">
        <v>2</v>
      </c>
      <c r="AI8">
        <v>92809512</v>
      </c>
      <c r="AJ8">
        <v>7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ROW(Source!A25)</f>
        <v>25</v>
      </c>
      <c r="B9">
        <v>92809523</v>
      </c>
      <c r="C9">
        <v>92809499</v>
      </c>
      <c r="D9">
        <v>48088212</v>
      </c>
      <c r="E9">
        <v>1</v>
      </c>
      <c r="F9">
        <v>1</v>
      </c>
      <c r="G9">
        <v>1</v>
      </c>
      <c r="H9">
        <v>3</v>
      </c>
      <c r="I9" t="s">
        <v>41</v>
      </c>
      <c r="J9" t="s">
        <v>44</v>
      </c>
      <c r="K9" t="s">
        <v>42</v>
      </c>
      <c r="L9">
        <v>1371</v>
      </c>
      <c r="N9">
        <v>1013</v>
      </c>
      <c r="O9" t="s">
        <v>43</v>
      </c>
      <c r="P9" t="s">
        <v>43</v>
      </c>
      <c r="Q9">
        <v>1</v>
      </c>
      <c r="X9">
        <v>0.1</v>
      </c>
      <c r="Y9">
        <v>72.8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6</v>
      </c>
      <c r="AG9">
        <v>0.1</v>
      </c>
      <c r="AH9">
        <v>2</v>
      </c>
      <c r="AI9">
        <v>92809510</v>
      </c>
      <c r="AJ9">
        <v>8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ROW(Source!A36)</f>
        <v>36</v>
      </c>
      <c r="B10">
        <v>92809539</v>
      </c>
      <c r="C10">
        <v>92809534</v>
      </c>
      <c r="D10">
        <v>49510767</v>
      </c>
      <c r="E10">
        <v>70</v>
      </c>
      <c r="F10">
        <v>1</v>
      </c>
      <c r="G10">
        <v>1</v>
      </c>
      <c r="H10">
        <v>1</v>
      </c>
      <c r="I10" t="s">
        <v>182</v>
      </c>
      <c r="J10" t="s">
        <v>6</v>
      </c>
      <c r="K10" t="s">
        <v>183</v>
      </c>
      <c r="L10">
        <v>1191</v>
      </c>
      <c r="N10">
        <v>1013</v>
      </c>
      <c r="O10" t="s">
        <v>184</v>
      </c>
      <c r="P10" t="s">
        <v>184</v>
      </c>
      <c r="Q10">
        <v>1</v>
      </c>
      <c r="X10">
        <v>1.1100000000000001</v>
      </c>
      <c r="Y10">
        <v>0</v>
      </c>
      <c r="Z10">
        <v>0</v>
      </c>
      <c r="AA10">
        <v>0</v>
      </c>
      <c r="AB10">
        <v>9.92</v>
      </c>
      <c r="AC10">
        <v>0</v>
      </c>
      <c r="AD10">
        <v>1</v>
      </c>
      <c r="AE10">
        <v>1</v>
      </c>
      <c r="AF10" t="s">
        <v>6</v>
      </c>
      <c r="AG10">
        <v>1.1100000000000001</v>
      </c>
      <c r="AH10">
        <v>2</v>
      </c>
      <c r="AI10">
        <v>92809535</v>
      </c>
      <c r="AJ10">
        <v>16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ROW(Source!A36)</f>
        <v>36</v>
      </c>
      <c r="B11">
        <v>92809540</v>
      </c>
      <c r="C11">
        <v>92809534</v>
      </c>
      <c r="D11">
        <v>49673715</v>
      </c>
      <c r="E11">
        <v>1</v>
      </c>
      <c r="F11">
        <v>1</v>
      </c>
      <c r="G11">
        <v>1</v>
      </c>
      <c r="H11">
        <v>2</v>
      </c>
      <c r="I11" t="s">
        <v>191</v>
      </c>
      <c r="J11" t="s">
        <v>192</v>
      </c>
      <c r="K11" t="s">
        <v>193</v>
      </c>
      <c r="L11">
        <v>1367</v>
      </c>
      <c r="N11">
        <v>1011</v>
      </c>
      <c r="O11" t="s">
        <v>190</v>
      </c>
      <c r="P11" t="s">
        <v>190</v>
      </c>
      <c r="Q11">
        <v>1</v>
      </c>
      <c r="X11">
        <v>0.26</v>
      </c>
      <c r="Y11">
        <v>0</v>
      </c>
      <c r="Z11">
        <v>8.1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6</v>
      </c>
      <c r="AG11">
        <v>0.26</v>
      </c>
      <c r="AH11">
        <v>2</v>
      </c>
      <c r="AI11">
        <v>92809536</v>
      </c>
      <c r="AJ11">
        <v>17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ROW(Source!A36)</f>
        <v>36</v>
      </c>
      <c r="B12">
        <v>92809541</v>
      </c>
      <c r="C12">
        <v>92809534</v>
      </c>
      <c r="D12">
        <v>49511049</v>
      </c>
      <c r="E12">
        <v>70</v>
      </c>
      <c r="F12">
        <v>1</v>
      </c>
      <c r="G12">
        <v>1</v>
      </c>
      <c r="H12">
        <v>3</v>
      </c>
      <c r="I12" t="s">
        <v>205</v>
      </c>
      <c r="J12" t="s">
        <v>6</v>
      </c>
      <c r="K12" t="s">
        <v>206</v>
      </c>
      <c r="L12">
        <v>1371</v>
      </c>
      <c r="N12">
        <v>1013</v>
      </c>
      <c r="O12" t="s">
        <v>43</v>
      </c>
      <c r="P12" t="s">
        <v>43</v>
      </c>
      <c r="Q12">
        <v>1</v>
      </c>
      <c r="X12">
        <v>1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 t="s">
        <v>6</v>
      </c>
      <c r="AG12">
        <v>1</v>
      </c>
      <c r="AH12">
        <v>3</v>
      </c>
      <c r="AI12">
        <v>-1</v>
      </c>
      <c r="AJ12" t="s">
        <v>6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ROW(Source!A36)</f>
        <v>36</v>
      </c>
      <c r="B13">
        <v>92809542</v>
      </c>
      <c r="C13">
        <v>92809534</v>
      </c>
      <c r="D13">
        <v>49524288</v>
      </c>
      <c r="E13">
        <v>1</v>
      </c>
      <c r="F13">
        <v>1</v>
      </c>
      <c r="G13">
        <v>1</v>
      </c>
      <c r="H13">
        <v>3</v>
      </c>
      <c r="I13" t="s">
        <v>194</v>
      </c>
      <c r="J13" t="s">
        <v>195</v>
      </c>
      <c r="K13" t="s">
        <v>196</v>
      </c>
      <c r="L13">
        <v>1348</v>
      </c>
      <c r="N13">
        <v>1009</v>
      </c>
      <c r="O13" t="s">
        <v>30</v>
      </c>
      <c r="P13" t="s">
        <v>30</v>
      </c>
      <c r="Q13">
        <v>1000</v>
      </c>
      <c r="X13">
        <v>6.9999999999999994E-5</v>
      </c>
      <c r="Y13">
        <v>10315.01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6</v>
      </c>
      <c r="AG13">
        <v>6.9999999999999994E-5</v>
      </c>
      <c r="AH13">
        <v>2</v>
      </c>
      <c r="AI13">
        <v>92809537</v>
      </c>
      <c r="AJ13">
        <v>18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ROW(Source!A36)</f>
        <v>36</v>
      </c>
      <c r="B14">
        <v>92809543</v>
      </c>
      <c r="C14">
        <v>92809534</v>
      </c>
      <c r="D14">
        <v>49525528</v>
      </c>
      <c r="E14">
        <v>1</v>
      </c>
      <c r="F14">
        <v>1</v>
      </c>
      <c r="G14">
        <v>1</v>
      </c>
      <c r="H14">
        <v>3</v>
      </c>
      <c r="I14" t="s">
        <v>197</v>
      </c>
      <c r="J14" t="s">
        <v>198</v>
      </c>
      <c r="K14" t="s">
        <v>199</v>
      </c>
      <c r="L14">
        <v>1425</v>
      </c>
      <c r="N14">
        <v>1013</v>
      </c>
      <c r="O14" t="s">
        <v>38</v>
      </c>
      <c r="P14" t="s">
        <v>38</v>
      </c>
      <c r="Q14">
        <v>1</v>
      </c>
      <c r="X14">
        <v>0.08</v>
      </c>
      <c r="Y14">
        <v>20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6</v>
      </c>
      <c r="AG14">
        <v>0.08</v>
      </c>
      <c r="AH14">
        <v>2</v>
      </c>
      <c r="AI14">
        <v>92809538</v>
      </c>
      <c r="AJ14">
        <v>19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10953</v>
      </c>
      <c r="M1">
        <v>66422962</v>
      </c>
      <c r="N1">
        <v>11</v>
      </c>
      <c r="O1">
        <v>15</v>
      </c>
      <c r="P1">
        <v>0</v>
      </c>
      <c r="Q1">
        <v>0</v>
      </c>
    </row>
    <row r="12" spans="1:103" x14ac:dyDescent="0.2">
      <c r="F12" t="str">
        <f>Source!F12</f>
        <v>5.8.1 Монтаж наружных дверей здания</v>
      </c>
      <c r="G12" t="str">
        <f>Source!G12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AB12" t="s">
        <v>6</v>
      </c>
      <c r="AC12" t="s">
        <v>6</v>
      </c>
      <c r="AD12" t="s">
        <v>6</v>
      </c>
      <c r="AE12" t="s">
        <v>6</v>
      </c>
      <c r="AF12" t="s">
        <v>6</v>
      </c>
      <c r="AG12" t="s">
        <v>6</v>
      </c>
      <c r="AH12" t="s">
        <v>6</v>
      </c>
      <c r="AI12" t="s">
        <v>6</v>
      </c>
      <c r="AJ12">
        <v>0</v>
      </c>
      <c r="AK12" t="s">
        <v>6</v>
      </c>
      <c r="AL12" t="s">
        <v>6</v>
      </c>
      <c r="AM12" t="s">
        <v>6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</vt:i4>
      </vt:variant>
    </vt:vector>
  </HeadingPairs>
  <TitlesOfParts>
    <vt:vector size="10" baseType="lpstr">
      <vt:lpstr>1.Ведомость</vt:lpstr>
      <vt:lpstr>SourceOb.1</vt:lpstr>
      <vt:lpstr>Source</vt:lpstr>
      <vt:lpstr>SourceObSm</vt:lpstr>
      <vt:lpstr>SmtRes</vt:lpstr>
      <vt:lpstr>EtalonRes</vt:lpstr>
      <vt:lpstr>SrcPoprs</vt:lpstr>
      <vt:lpstr>SrcKA</vt:lpstr>
      <vt:lpstr>'1.Ведомость'!Заголовки_для_печати</vt:lpstr>
      <vt:lpstr>'1.Ведомость'!Область_печати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Фроловичева Светлана Сергеевна</cp:lastModifiedBy>
  <dcterms:created xsi:type="dcterms:W3CDTF">2026-05-13T07:30:03Z</dcterms:created>
  <dcterms:modified xsi:type="dcterms:W3CDTF">2026-05-13T07:30:20Z</dcterms:modified>
</cp:coreProperties>
</file>